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125" windowHeight="9615"/>
  </bookViews>
  <sheets>
    <sheet name="расчет по 2022году" sheetId="5" r:id="rId1"/>
  </sheets>
  <definedNames>
    <definedName name="д1">#REF!</definedName>
    <definedName name="способ_рубки">#REF!</definedName>
  </definedNames>
  <calcPr calcId="125725"/>
</workbook>
</file>

<file path=xl/calcChain.xml><?xml version="1.0" encoding="utf-8"?>
<calcChain xmlns="http://schemas.openxmlformats.org/spreadsheetml/2006/main">
  <c r="E937" i="5"/>
  <c r="G932"/>
  <c r="G931"/>
  <c r="G930"/>
  <c r="G929"/>
  <c r="G928"/>
  <c r="G927"/>
  <c r="G926"/>
  <c r="G925"/>
  <c r="E938" s="1"/>
  <c r="G924"/>
  <c r="G923"/>
  <c r="G922"/>
  <c r="E936" s="1"/>
  <c r="G921"/>
  <c r="E935" s="1"/>
  <c r="G913"/>
  <c r="E1152"/>
  <c r="G1147"/>
  <c r="G1146"/>
  <c r="G1145"/>
  <c r="G1144"/>
  <c r="G1143"/>
  <c r="G1142"/>
  <c r="G1141"/>
  <c r="G1140"/>
  <c r="G1139"/>
  <c r="G1138"/>
  <c r="G1137"/>
  <c r="G1136"/>
  <c r="E1150" s="1"/>
  <c r="G1128"/>
  <c r="G1104"/>
  <c r="G1103"/>
  <c r="G1102"/>
  <c r="G1101"/>
  <c r="G1100"/>
  <c r="G1099"/>
  <c r="G1098"/>
  <c r="G1097"/>
  <c r="G1096"/>
  <c r="E1109" s="1"/>
  <c r="G1095"/>
  <c r="G1094"/>
  <c r="G1093"/>
  <c r="E1107" s="1"/>
  <c r="G1085"/>
  <c r="G1061"/>
  <c r="G1060"/>
  <c r="G1059"/>
  <c r="G1058"/>
  <c r="G1057"/>
  <c r="G1056"/>
  <c r="G1055"/>
  <c r="G1054"/>
  <c r="G1053"/>
  <c r="E1066" s="1"/>
  <c r="G1052"/>
  <c r="G1051"/>
  <c r="G1050"/>
  <c r="E1064" s="1"/>
  <c r="G1042"/>
  <c r="G1018"/>
  <c r="G1017"/>
  <c r="G1016"/>
  <c r="G1015"/>
  <c r="G1014"/>
  <c r="G1013"/>
  <c r="G1012"/>
  <c r="G1011"/>
  <c r="G1010"/>
  <c r="E1023" s="1"/>
  <c r="G1009"/>
  <c r="G1008"/>
  <c r="E1022" s="1"/>
  <c r="G1007"/>
  <c r="E1021" s="1"/>
  <c r="G999"/>
  <c r="G956"/>
  <c r="G870"/>
  <c r="G827"/>
  <c r="G784"/>
  <c r="G741"/>
  <c r="G698"/>
  <c r="G975"/>
  <c r="G974"/>
  <c r="G973"/>
  <c r="G972"/>
  <c r="G971"/>
  <c r="G970"/>
  <c r="G969"/>
  <c r="G968"/>
  <c r="G967"/>
  <c r="E980" s="1"/>
  <c r="G966"/>
  <c r="G965"/>
  <c r="G964"/>
  <c r="E978" s="1"/>
  <c r="G889"/>
  <c r="G888"/>
  <c r="G887"/>
  <c r="G886"/>
  <c r="G885"/>
  <c r="G884"/>
  <c r="G883"/>
  <c r="G882"/>
  <c r="G881"/>
  <c r="E894" s="1"/>
  <c r="G880"/>
  <c r="G879"/>
  <c r="E893" s="1"/>
  <c r="G878"/>
  <c r="E892" s="1"/>
  <c r="G846"/>
  <c r="G845"/>
  <c r="G844"/>
  <c r="G843"/>
  <c r="G842"/>
  <c r="G841"/>
  <c r="G840"/>
  <c r="G839"/>
  <c r="G838"/>
  <c r="E851" s="1"/>
  <c r="G837"/>
  <c r="G836"/>
  <c r="E850" s="1"/>
  <c r="G835"/>
  <c r="E849" s="1"/>
  <c r="G803"/>
  <c r="G802"/>
  <c r="G801"/>
  <c r="G800"/>
  <c r="G799"/>
  <c r="G798"/>
  <c r="G797"/>
  <c r="G796"/>
  <c r="G795"/>
  <c r="E808" s="1"/>
  <c r="G794"/>
  <c r="G793"/>
  <c r="G792"/>
  <c r="E806" s="1"/>
  <c r="G760"/>
  <c r="G759"/>
  <c r="G758"/>
  <c r="G757"/>
  <c r="G756"/>
  <c r="G755"/>
  <c r="G754"/>
  <c r="G753"/>
  <c r="G752"/>
  <c r="E765" s="1"/>
  <c r="G751"/>
  <c r="G750"/>
  <c r="G749"/>
  <c r="E763" s="1"/>
  <c r="G717"/>
  <c r="G716"/>
  <c r="G715"/>
  <c r="G714"/>
  <c r="G713"/>
  <c r="G712"/>
  <c r="G711"/>
  <c r="G710"/>
  <c r="G709"/>
  <c r="E722" s="1"/>
  <c r="G708"/>
  <c r="G707"/>
  <c r="E721" s="1"/>
  <c r="G706"/>
  <c r="E720" s="1"/>
  <c r="G655"/>
  <c r="G612"/>
  <c r="G569"/>
  <c r="G526"/>
  <c r="G674"/>
  <c r="G673"/>
  <c r="G672"/>
  <c r="G671"/>
  <c r="G670"/>
  <c r="G669"/>
  <c r="G668"/>
  <c r="G667"/>
  <c r="G666"/>
  <c r="E679" s="1"/>
  <c r="G665"/>
  <c r="G664"/>
  <c r="G663"/>
  <c r="E677" s="1"/>
  <c r="G631"/>
  <c r="G630"/>
  <c r="G629"/>
  <c r="G628"/>
  <c r="G627"/>
  <c r="G626"/>
  <c r="G625"/>
  <c r="G624"/>
  <c r="G623"/>
  <c r="E636" s="1"/>
  <c r="G622"/>
  <c r="G621"/>
  <c r="E635" s="1"/>
  <c r="G620"/>
  <c r="E634" s="1"/>
  <c r="G588"/>
  <c r="G587"/>
  <c r="G586"/>
  <c r="G585"/>
  <c r="G584"/>
  <c r="G583"/>
  <c r="G582"/>
  <c r="G581"/>
  <c r="G580"/>
  <c r="E593" s="1"/>
  <c r="G579"/>
  <c r="G578"/>
  <c r="E592" s="1"/>
  <c r="G577"/>
  <c r="E591" s="1"/>
  <c r="G545"/>
  <c r="G544"/>
  <c r="G543"/>
  <c r="G542"/>
  <c r="G541"/>
  <c r="G540"/>
  <c r="G539"/>
  <c r="G538"/>
  <c r="G537"/>
  <c r="E550" s="1"/>
  <c r="G536"/>
  <c r="G535"/>
  <c r="E549" s="1"/>
  <c r="G534"/>
  <c r="E548" s="1"/>
  <c r="G483"/>
  <c r="G502"/>
  <c r="G501"/>
  <c r="G500"/>
  <c r="G499"/>
  <c r="G498"/>
  <c r="G497"/>
  <c r="G496"/>
  <c r="G495"/>
  <c r="G494"/>
  <c r="E507" s="1"/>
  <c r="G493"/>
  <c r="G492"/>
  <c r="G491"/>
  <c r="E505" s="1"/>
  <c r="E1151" l="1"/>
  <c r="E1067"/>
  <c r="E1024"/>
  <c r="E1025" s="1"/>
  <c r="D1027" s="1"/>
  <c r="D1028" s="1"/>
  <c r="E939"/>
  <c r="D941" s="1"/>
  <c r="D942" s="1"/>
  <c r="E1153"/>
  <c r="E637"/>
  <c r="E680"/>
  <c r="E1065"/>
  <c r="E1110"/>
  <c r="E594"/>
  <c r="E1108"/>
  <c r="E551"/>
  <c r="E552" s="1"/>
  <c r="D554" s="1"/>
  <c r="D555" s="1"/>
  <c r="E764"/>
  <c r="E807"/>
  <c r="E852"/>
  <c r="E853" s="1"/>
  <c r="D855" s="1"/>
  <c r="D856" s="1"/>
  <c r="E895"/>
  <c r="E896" s="1"/>
  <c r="D898" s="1"/>
  <c r="D899" s="1"/>
  <c r="E979"/>
  <c r="E678"/>
  <c r="E681" s="1"/>
  <c r="D683" s="1"/>
  <c r="D684" s="1"/>
  <c r="E723"/>
  <c r="E724" s="1"/>
  <c r="D726" s="1"/>
  <c r="D727" s="1"/>
  <c r="E766"/>
  <c r="E809"/>
  <c r="E981"/>
  <c r="E767"/>
  <c r="D769" s="1"/>
  <c r="D770" s="1"/>
  <c r="E638"/>
  <c r="D640" s="1"/>
  <c r="D641" s="1"/>
  <c r="E595"/>
  <c r="D597" s="1"/>
  <c r="D598" s="1"/>
  <c r="E506"/>
  <c r="E508"/>
  <c r="E1068" l="1"/>
  <c r="D1070" s="1"/>
  <c r="D1071" s="1"/>
  <c r="E1154"/>
  <c r="D1156" s="1"/>
  <c r="D1157" s="1"/>
  <c r="E1111"/>
  <c r="D1113" s="1"/>
  <c r="D1114" s="1"/>
  <c r="E982"/>
  <c r="D984" s="1"/>
  <c r="D985" s="1"/>
  <c r="E810"/>
  <c r="D812" s="1"/>
  <c r="D813" s="1"/>
  <c r="E509"/>
  <c r="D511" s="1"/>
  <c r="D512" s="1"/>
  <c r="G459" l="1"/>
  <c r="G458"/>
  <c r="G457"/>
  <c r="G456"/>
  <c r="G455"/>
  <c r="G454"/>
  <c r="G453"/>
  <c r="G452"/>
  <c r="G451"/>
  <c r="E464" s="1"/>
  <c r="G450"/>
  <c r="G449"/>
  <c r="G448"/>
  <c r="E462" s="1"/>
  <c r="G440"/>
  <c r="G416"/>
  <c r="G415"/>
  <c r="G414"/>
  <c r="G413"/>
  <c r="G412"/>
  <c r="G411"/>
  <c r="G410"/>
  <c r="G409"/>
  <c r="G408"/>
  <c r="E421" s="1"/>
  <c r="G407"/>
  <c r="G406"/>
  <c r="G405"/>
  <c r="E419" s="1"/>
  <c r="G397"/>
  <c r="G373"/>
  <c r="G372"/>
  <c r="G371"/>
  <c r="G370"/>
  <c r="G369"/>
  <c r="G368"/>
  <c r="G367"/>
  <c r="G366"/>
  <c r="G365"/>
  <c r="E378" s="1"/>
  <c r="G364"/>
  <c r="G363"/>
  <c r="G362"/>
  <c r="E376" s="1"/>
  <c r="G354"/>
  <c r="G330"/>
  <c r="G329"/>
  <c r="G328"/>
  <c r="G327"/>
  <c r="G326"/>
  <c r="G325"/>
  <c r="G324"/>
  <c r="G323"/>
  <c r="G322"/>
  <c r="E335" s="1"/>
  <c r="G321"/>
  <c r="G320"/>
  <c r="G319"/>
  <c r="E333" s="1"/>
  <c r="G311"/>
  <c r="G287"/>
  <c r="G286"/>
  <c r="G285"/>
  <c r="G284"/>
  <c r="G283"/>
  <c r="G282"/>
  <c r="G281"/>
  <c r="G280"/>
  <c r="G279"/>
  <c r="E292" s="1"/>
  <c r="G278"/>
  <c r="G277"/>
  <c r="G276"/>
  <c r="E290" s="1"/>
  <c r="G268"/>
  <c r="G244"/>
  <c r="G243"/>
  <c r="G242"/>
  <c r="G241"/>
  <c r="G240"/>
  <c r="G239"/>
  <c r="G238"/>
  <c r="G237"/>
  <c r="G236"/>
  <c r="E249" s="1"/>
  <c r="G235"/>
  <c r="G234"/>
  <c r="G233"/>
  <c r="E247" s="1"/>
  <c r="G225"/>
  <c r="G201"/>
  <c r="G200"/>
  <c r="G199"/>
  <c r="G198"/>
  <c r="G197"/>
  <c r="G196"/>
  <c r="G195"/>
  <c r="G194"/>
  <c r="G193"/>
  <c r="E206" s="1"/>
  <c r="G192"/>
  <c r="G191"/>
  <c r="G190"/>
  <c r="E204" s="1"/>
  <c r="G182"/>
  <c r="G158"/>
  <c r="G157"/>
  <c r="G156"/>
  <c r="G155"/>
  <c r="G154"/>
  <c r="G153"/>
  <c r="G152"/>
  <c r="G151"/>
  <c r="G150"/>
  <c r="E163" s="1"/>
  <c r="G149"/>
  <c r="G148"/>
  <c r="G147"/>
  <c r="E161" s="1"/>
  <c r="G139"/>
  <c r="G115"/>
  <c r="G114"/>
  <c r="G113"/>
  <c r="G112"/>
  <c r="G111"/>
  <c r="G110"/>
  <c r="G109"/>
  <c r="G108"/>
  <c r="G107"/>
  <c r="E120" s="1"/>
  <c r="G106"/>
  <c r="G105"/>
  <c r="G104"/>
  <c r="E118" s="1"/>
  <c r="G96"/>
  <c r="G72"/>
  <c r="G71"/>
  <c r="G70"/>
  <c r="G69"/>
  <c r="G68"/>
  <c r="G67"/>
  <c r="G66"/>
  <c r="G65"/>
  <c r="G64"/>
  <c r="E77" s="1"/>
  <c r="G63"/>
  <c r="G62"/>
  <c r="G61"/>
  <c r="E75" s="1"/>
  <c r="G53"/>
  <c r="E465" l="1"/>
  <c r="E334"/>
  <c r="E337" s="1"/>
  <c r="D339" s="1"/>
  <c r="D340" s="1"/>
  <c r="E78"/>
  <c r="E164"/>
  <c r="E250"/>
  <c r="E119"/>
  <c r="E205"/>
  <c r="E336"/>
  <c r="E420"/>
  <c r="E121"/>
  <c r="E207"/>
  <c r="E208" s="1"/>
  <c r="D210" s="1"/>
  <c r="D211" s="1"/>
  <c r="E291"/>
  <c r="E377"/>
  <c r="E422"/>
  <c r="E76"/>
  <c r="E162"/>
  <c r="E248"/>
  <c r="E293"/>
  <c r="E379"/>
  <c r="E463"/>
  <c r="E466" l="1"/>
  <c r="D468" s="1"/>
  <c r="D469" s="1"/>
  <c r="E251"/>
  <c r="D253" s="1"/>
  <c r="D254" s="1"/>
  <c r="E165"/>
  <c r="D167" s="1"/>
  <c r="D168" s="1"/>
  <c r="E380"/>
  <c r="D382" s="1"/>
  <c r="D383" s="1"/>
  <c r="E122"/>
  <c r="D124" s="1"/>
  <c r="D125" s="1"/>
  <c r="E79"/>
  <c r="D81" s="1"/>
  <c r="D82" s="1"/>
  <c r="E294"/>
  <c r="D296" s="1"/>
  <c r="D297" s="1"/>
  <c r="E423"/>
  <c r="D425" s="1"/>
  <c r="D426" s="1"/>
  <c r="G23"/>
  <c r="G27"/>
  <c r="G22"/>
  <c r="G29"/>
  <c r="G28"/>
  <c r="G26"/>
  <c r="G25"/>
  <c r="G24"/>
  <c r="G21"/>
  <c r="E34" s="1"/>
  <c r="G20"/>
  <c r="G19"/>
  <c r="G18"/>
  <c r="E32" s="1"/>
  <c r="G10"/>
  <c r="E35" l="1"/>
  <c r="E33"/>
  <c r="E36" l="1"/>
  <c r="D38" s="1"/>
  <c r="D39" s="1"/>
</calcChain>
</file>

<file path=xl/sharedStrings.xml><?xml version="1.0" encoding="utf-8"?>
<sst xmlns="http://schemas.openxmlformats.org/spreadsheetml/2006/main" count="1377" uniqueCount="121">
  <si>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</si>
  <si>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</si>
  <si>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</si>
  <si>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</si>
  <si>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</si>
  <si>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</si>
  <si>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</si>
  <si>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</si>
  <si>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</si>
  <si>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</si>
  <si>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</si>
  <si>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</si>
  <si>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</si>
  <si>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</si>
  <si>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</si>
  <si>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</si>
  <si>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</si>
  <si>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</si>
  <si>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</si>
  <si>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</si>
  <si>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</si>
  <si>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</si>
  <si>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</si>
  <si>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</si>
  <si>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</si>
  <si>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</si>
  <si>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ЛОТ № 2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</si>
  <si>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</si>
  <si>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</si>
  <si>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</si>
  <si>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</si>
  <si>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</si>
  <si>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</si>
  <si>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</si>
  <si>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Выборочная</t>
  </si>
  <si>
    <t>Отвод лесосек под выборочные рубки</t>
  </si>
  <si>
    <t xml:space="preserve">Рубки прочистки, проводимые в целях ухода за лесами
</t>
  </si>
  <si>
    <t xml:space="preserve">Рубки осветления, проводимые в целях ухода за лесами
</t>
  </si>
  <si>
    <t>Искусственное лесовосстановление путем посадки сеянцев, саженцев с открытой корневой системой (Создание лесных культур)</t>
  </si>
  <si>
    <t>ГКУ "Буинское лесничество"</t>
  </si>
  <si>
    <t>Тюбяк-Чирковское уч.лесничество</t>
  </si>
  <si>
    <t>кв. 19 выд. 18  делянка 1</t>
  </si>
  <si>
    <t>10ОС+ЛП+Д</t>
  </si>
  <si>
    <t>ЛОТ № 1</t>
  </si>
  <si>
    <t>кв. 19 выд. 16  делянка 2</t>
  </si>
  <si>
    <t>8ОС2ЛП+Д</t>
  </si>
  <si>
    <t>ЛОТ № 3</t>
  </si>
  <si>
    <t>кв. 20 выд. 4  делянка 2</t>
  </si>
  <si>
    <t>4ОС3ЛП3ДН</t>
  </si>
  <si>
    <t>ЛОТ № 4</t>
  </si>
  <si>
    <t>кв. 24 выд. 8  делянка 1</t>
  </si>
  <si>
    <t>4Д6ЛП+В</t>
  </si>
  <si>
    <t>сплошная</t>
  </si>
  <si>
    <t>ЛОТ № 5</t>
  </si>
  <si>
    <t>Буинское уч.лесничество</t>
  </si>
  <si>
    <t>кв. 61 выд. 14  делянка 2</t>
  </si>
  <si>
    <t>8ОС2ЛП</t>
  </si>
  <si>
    <t>ЛОТ № 6</t>
  </si>
  <si>
    <t>кв. 59 выд. 29  делянка 2</t>
  </si>
  <si>
    <t>8ОС1ЛПН1Б</t>
  </si>
  <si>
    <t>ЛОТ № 7</t>
  </si>
  <si>
    <t>кв. 20 выд. 7  делянка 1</t>
  </si>
  <si>
    <t>10ОС</t>
  </si>
  <si>
    <t>ЛОТ № 8</t>
  </si>
  <si>
    <t>кв. 20 выд. 11  делянка 2</t>
  </si>
  <si>
    <t>6ОС3ЛП1Д</t>
  </si>
  <si>
    <t>ЛОТ № 9</t>
  </si>
  <si>
    <t>ЛОТ № 10</t>
  </si>
  <si>
    <t>Дрожжановское уч.лесничество</t>
  </si>
  <si>
    <t>кв. 18 выд. 7  делянка 1</t>
  </si>
  <si>
    <t>9ЛП1Д+КЛ++ОС</t>
  </si>
  <si>
    <t>ЛОТ № 11</t>
  </si>
  <si>
    <t>кв. 19 выд. 12  делянка 3</t>
  </si>
  <si>
    <t>8ЛП2Д</t>
  </si>
  <si>
    <t>кв. 19 выд. 14  делянка 5</t>
  </si>
  <si>
    <t>9ОС1Б</t>
  </si>
  <si>
    <t>выборочная</t>
  </si>
  <si>
    <t>ЛОТ № 12</t>
  </si>
  <si>
    <t>ЛОТ № 13</t>
  </si>
  <si>
    <t>кв. 19 выд. 18  делянка 4</t>
  </si>
  <si>
    <t>10ОС+ЛП</t>
  </si>
  <si>
    <t>ЛОТ № 14</t>
  </si>
  <si>
    <t>кв. 30 выд. 13  делянка 5</t>
  </si>
  <si>
    <t>ЛОТ № 15</t>
  </si>
  <si>
    <t>кв. 30 выд. 16  делянка 6</t>
  </si>
  <si>
    <t>7ЛП3ДН+ОС+КЛ</t>
  </si>
  <si>
    <t>кв. 32 выд. 4  делянка 2</t>
  </si>
  <si>
    <t>7ЛП3ДН+ОС</t>
  </si>
  <si>
    <t>ЛОТ № 16</t>
  </si>
  <si>
    <t>ЛОТ № 17</t>
  </si>
  <si>
    <t>кв. 32 выд. 15  делянка 3</t>
  </si>
  <si>
    <t>8ЛП2Д+ОС+В+КЛ</t>
  </si>
  <si>
    <t>кв. 2 выд. 7  делянка 1</t>
  </si>
  <si>
    <t>ЛОТ № 18</t>
  </si>
  <si>
    <t>ЛОТ № 19</t>
  </si>
  <si>
    <t>кв. 6 выд. 3  делянка 2</t>
  </si>
  <si>
    <t>ЛОТ № 20</t>
  </si>
  <si>
    <t>кв. 33 выд. 1  делянка 1</t>
  </si>
  <si>
    <t>8ЛП2Д+ОС</t>
  </si>
  <si>
    <t>ЛОТ № 21</t>
  </si>
  <si>
    <t>кв. 42 выд. 7  делянка 5</t>
  </si>
  <si>
    <t>7ЛП3ОС+ИВ</t>
  </si>
  <si>
    <t>ЛОТ № 22</t>
  </si>
  <si>
    <t>кв. 42 выд. 13  делянка 4</t>
  </si>
  <si>
    <t>7ДН3ЛП+ОС+КЛ</t>
  </si>
  <si>
    <t>ЛОТ № 23</t>
  </si>
  <si>
    <t>кв. 38 выд. 7  делянка 3</t>
  </si>
  <si>
    <t>8ЛПН2Д+КЛ</t>
  </si>
  <si>
    <t>Тюбяк-Чирковское</t>
  </si>
  <si>
    <t>ЛОТ № 24</t>
  </si>
  <si>
    <t>кв. 26 выд. 9  делянка 1</t>
  </si>
  <si>
    <t>8ЛПН2Д</t>
  </si>
  <si>
    <t>ЛОТ № 25</t>
  </si>
  <si>
    <t>кв. 26 выд. 9  делянка 2</t>
  </si>
  <si>
    <t>ЛОТ № 26</t>
  </si>
  <si>
    <t>ЛОТ № 27</t>
  </si>
  <si>
    <t>кв. 26 выд. 9  делянка 3</t>
  </si>
  <si>
    <t>кв. 26 выд. 9  делянка 4</t>
  </si>
  <si>
    <t>10ДН+С</t>
  </si>
  <si>
    <t>кв. 20 выд. 15  делянка 3</t>
  </si>
  <si>
    <t>Отвод лесосек под сплошные рубки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</si>
</sst>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"/>
  </numFmts>
  <fonts count="2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b/>
      <sz val="2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color indexed="6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43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left" vertic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43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/>
    </xf>
    <xf numFmtId="4" fontId="1" fillId="2" borderId="2" xfId="0" applyNumberFormat="1" applyFont="1" applyFill="1" applyBorder="1" applyAlignment="1"/>
    <xf numFmtId="0" fontId="8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center" vertical="center"/>
    </xf>
    <xf numFmtId="0" fontId="12" fillId="2" borderId="7" xfId="0" applyFont="1" applyFill="1" applyBorder="1" applyAlignment="1">
      <alignment horizontal="right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4" fontId="1" fillId="2" borderId="3" xfId="0" applyNumberFormat="1" applyFont="1" applyFill="1" applyBorder="1" applyAlignment="1">
      <alignment horizontal="center" vertical="top" wrapText="1"/>
    </xf>
    <xf numFmtId="2" fontId="15" fillId="2" borderId="8" xfId="0" applyNumberFormat="1" applyFont="1" applyFill="1" applyBorder="1" applyAlignment="1">
      <alignment horizontal="center" vertical="top" wrapText="1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164" fontId="17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9" xfId="0" applyNumberFormat="1" applyFont="1" applyFill="1" applyBorder="1" applyAlignment="1">
      <alignment horizontal="center" vertical="top" wrapText="1"/>
    </xf>
    <xf numFmtId="2" fontId="15" fillId="2" borderId="10" xfId="0" applyNumberFormat="1" applyFont="1" applyFill="1" applyBorder="1" applyAlignment="1">
      <alignment horizontal="center" vertical="top" wrapText="1"/>
    </xf>
    <xf numFmtId="0" fontId="15" fillId="3" borderId="11" xfId="0" applyFont="1" applyFill="1" applyBorder="1" applyAlignment="1" applyProtection="1">
      <alignment horizontal="center" vertical="center" wrapText="1"/>
      <protection locked="0"/>
    </xf>
    <xf numFmtId="164" fontId="17" fillId="4" borderId="1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1" xfId="0" applyNumberFormat="1" applyFont="1" applyFill="1" applyBorder="1" applyAlignment="1">
      <alignment horizontal="center" vertical="top" wrapText="1"/>
    </xf>
    <xf numFmtId="2" fontId="15" fillId="2" borderId="12" xfId="0" applyNumberFormat="1" applyFont="1" applyFill="1" applyBorder="1" applyAlignment="1">
      <alignment horizontal="center" vertical="top" wrapText="1"/>
    </xf>
    <xf numFmtId="2" fontId="15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" xfId="0" applyNumberFormat="1" applyFont="1" applyFill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center" vertical="top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 applyProtection="1">
      <alignment horizontal="center" vertical="center" wrapText="1"/>
      <protection locked="0"/>
    </xf>
    <xf numFmtId="2" fontId="1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5" xfId="0" applyFont="1" applyFill="1" applyBorder="1" applyAlignment="1" applyProtection="1">
      <alignment horizontal="center" vertical="center" wrapText="1"/>
      <protection locked="0"/>
    </xf>
    <xf numFmtId="4" fontId="1" fillId="2" borderId="7" xfId="0" applyNumberFormat="1" applyFont="1" applyFill="1" applyBorder="1" applyAlignment="1">
      <alignment horizontal="center" vertical="top" wrapText="1"/>
    </xf>
    <xf numFmtId="2" fontId="15" fillId="2" borderId="14" xfId="0" applyNumberFormat="1" applyFont="1" applyFill="1" applyBorder="1" applyAlignment="1">
      <alignment horizontal="center" vertical="top" wrapText="1"/>
    </xf>
    <xf numFmtId="2" fontId="15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7" xfId="0" applyNumberFormat="1" applyFont="1" applyFill="1" applyBorder="1" applyAlignment="1" applyProtection="1">
      <alignment horizontal="center" vertical="center" wrapText="1"/>
      <protection locked="0"/>
    </xf>
    <xf numFmtId="2" fontId="15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11" xfId="0" applyFont="1" applyFill="1" applyBorder="1" applyAlignment="1" applyProtection="1">
      <alignment horizontal="center" vertical="center" wrapText="1"/>
      <protection locked="0"/>
    </xf>
    <xf numFmtId="2" fontId="15" fillId="2" borderId="15" xfId="0" applyNumberFormat="1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6" fillId="2" borderId="16" xfId="0" applyFont="1" applyFill="1" applyBorder="1" applyAlignment="1">
      <alignment horizontal="right" vertical="center"/>
    </xf>
    <xf numFmtId="2" fontId="16" fillId="2" borderId="16" xfId="0" applyNumberFormat="1" applyFont="1" applyFill="1" applyBorder="1" applyAlignment="1">
      <alignment horizontal="left" vertical="center"/>
    </xf>
    <xf numFmtId="2" fontId="16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2" fontId="11" fillId="0" borderId="7" xfId="0" applyNumberFormat="1" applyFont="1" applyBorder="1" applyAlignment="1" applyProtection="1">
      <alignment horizontal="center"/>
      <protection locked="0"/>
    </xf>
    <xf numFmtId="164" fontId="17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17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 applyAlignment="1"/>
    <xf numFmtId="0" fontId="17" fillId="4" borderId="5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top" wrapText="1"/>
    </xf>
    <xf numFmtId="2" fontId="15" fillId="2" borderId="31" xfId="0" applyNumberFormat="1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right" vertical="center"/>
    </xf>
    <xf numFmtId="1" fontId="19" fillId="4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/>
    </xf>
    <xf numFmtId="4" fontId="3" fillId="2" borderId="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21" fillId="2" borderId="0" xfId="0" applyFont="1" applyFill="1" applyBorder="1" applyAlignment="1">
      <alignment horizontal="right" vertical="center"/>
    </xf>
    <xf numFmtId="4" fontId="3" fillId="2" borderId="0" xfId="0" applyNumberFormat="1" applyFont="1" applyFill="1" applyAlignment="1">
      <alignment horizontal="center" vertical="center"/>
    </xf>
    <xf numFmtId="0" fontId="22" fillId="2" borderId="7" xfId="0" applyFont="1" applyFill="1" applyBorder="1" applyAlignment="1">
      <alignment horizontal="right"/>
    </xf>
    <xf numFmtId="2" fontId="23" fillId="0" borderId="7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4" fontId="17" fillId="4" borderId="5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3" xfId="0" applyNumberFormat="1" applyFont="1" applyFill="1" applyBorder="1" applyAlignment="1" applyProtection="1">
      <alignment horizontal="center" vertical="center" wrapText="1"/>
      <protection locked="0"/>
    </xf>
    <xf numFmtId="2" fontId="17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center"/>
    </xf>
    <xf numFmtId="4" fontId="13" fillId="2" borderId="0" xfId="0" applyNumberFormat="1" applyFont="1" applyFill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4" fontId="20" fillId="2" borderId="20" xfId="0" applyNumberFormat="1" applyFont="1" applyFill="1" applyBorder="1" applyAlignment="1">
      <alignment horizontal="center" vertical="center" wrapText="1"/>
    </xf>
    <xf numFmtId="4" fontId="20" fillId="2" borderId="21" xfId="0" applyNumberFormat="1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 wrapText="1"/>
    </xf>
    <xf numFmtId="4" fontId="20" fillId="2" borderId="22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0" fillId="3" borderId="0" xfId="0" applyFont="1" applyFill="1" applyAlignment="1" applyProtection="1">
      <alignment horizont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 applyProtection="1">
      <alignment horizontal="center" vertical="center" wrapText="1"/>
      <protection locked="0"/>
    </xf>
    <xf numFmtId="0" fontId="18" fillId="4" borderId="16" xfId="0" applyFont="1" applyFill="1" applyBorder="1" applyAlignment="1" applyProtection="1">
      <alignment horizontal="center" vertical="center" wrapText="1"/>
      <protection locked="0"/>
    </xf>
    <xf numFmtId="0" fontId="18" fillId="4" borderId="19" xfId="0" applyFont="1" applyFill="1" applyBorder="1" applyAlignment="1" applyProtection="1">
      <alignment horizontal="center" vertical="center" wrapText="1"/>
      <protection locked="0"/>
    </xf>
    <xf numFmtId="0" fontId="18" fillId="4" borderId="7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 textRotation="90" wrapText="1"/>
    </xf>
    <xf numFmtId="0" fontId="14" fillId="2" borderId="27" xfId="0" applyFont="1" applyFill="1" applyBorder="1" applyAlignment="1">
      <alignment horizontal="left" vertical="top" wrapText="1"/>
    </xf>
    <xf numFmtId="0" fontId="14" fillId="2" borderId="9" xfId="0" applyFont="1" applyFill="1" applyBorder="1" applyAlignment="1">
      <alignment horizontal="left" vertical="top" wrapText="1"/>
    </xf>
    <xf numFmtId="0" fontId="14" fillId="2" borderId="28" xfId="0" applyFont="1" applyFill="1" applyBorder="1" applyAlignment="1">
      <alignment horizontal="left" vertical="top" wrapText="1"/>
    </xf>
    <xf numFmtId="0" fontId="14" fillId="2" borderId="11" xfId="0" applyFont="1" applyFill="1" applyBorder="1" applyAlignment="1">
      <alignment horizontal="left" vertical="top" wrapText="1"/>
    </xf>
    <xf numFmtId="0" fontId="14" fillId="2" borderId="29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 vertical="center" wrapText="1"/>
    </xf>
    <xf numFmtId="4" fontId="1" fillId="2" borderId="2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2:J1158"/>
  <sheetViews>
    <sheetView tabSelected="1" zoomScale="60" zoomScaleNormal="60" workbookViewId="0">
      <selection activeCell="D999" sqref="D999"/>
    </sheetView>
  </sheetViews>
  <sheetFormatPr defaultRowHeight="23.25"/>
  <cols>
    <col min="1" max="1" width="1.28515625" style="6" customWidth="1"/>
    <col min="2" max="2" width="37.28515625" style="6" customWidth="1"/>
    <col min="3" max="3" width="46.140625" style="6" customWidth="1"/>
    <col min="4" max="4" width="23.28515625" style="6" customWidth="1"/>
    <col min="5" max="5" width="11.140625" style="6" customWidth="1"/>
    <col min="6" max="6" width="4.85546875" style="6" customWidth="1"/>
    <col min="7" max="7" width="19.5703125" style="4" customWidth="1"/>
    <col min="8" max="8" width="1" style="4" customWidth="1"/>
    <col min="9" max="9" width="23.5703125" style="6" customWidth="1"/>
    <col min="10" max="10" width="23.5703125" style="25" hidden="1" customWidth="1"/>
    <col min="11" max="16384" width="9.140625" style="6"/>
  </cols>
  <sheetData>
    <row r="2" spans="2:8" ht="33">
      <c r="B2" s="110" t="s">
        <v>43</v>
      </c>
      <c r="C2" s="110"/>
      <c r="D2" s="110"/>
      <c r="E2" s="110"/>
      <c r="F2" s="110"/>
      <c r="G2" s="110"/>
      <c r="H2" s="110"/>
    </row>
    <row r="3" spans="2:8">
      <c r="B3" s="111" t="s">
        <v>25</v>
      </c>
      <c r="C3" s="111"/>
      <c r="D3" s="111"/>
      <c r="E3" s="111"/>
      <c r="F3" s="111"/>
      <c r="G3" s="111"/>
    </row>
    <row r="4" spans="2:8">
      <c r="C4" s="18"/>
      <c r="G4" s="6"/>
    </row>
    <row r="5" spans="2:8" ht="25.5">
      <c r="C5" s="12" t="s">
        <v>5</v>
      </c>
      <c r="D5" s="5"/>
    </row>
    <row r="6" spans="2:8" ht="20.25" customHeight="1">
      <c r="B6" s="9"/>
      <c r="C6" s="128" t="s">
        <v>15</v>
      </c>
      <c r="D6" s="115" t="s">
        <v>39</v>
      </c>
      <c r="E6" s="116"/>
      <c r="F6" s="116"/>
      <c r="G6" s="117"/>
      <c r="H6" s="19"/>
    </row>
    <row r="7" spans="2:8" ht="20.25" customHeight="1">
      <c r="B7" s="9"/>
      <c r="C7" s="129"/>
      <c r="D7" s="118" t="s">
        <v>40</v>
      </c>
      <c r="E7" s="118"/>
      <c r="F7" s="118"/>
      <c r="G7" s="118"/>
      <c r="H7" s="19"/>
    </row>
    <row r="8" spans="2:8" ht="20.25" customHeight="1">
      <c r="B8" s="9"/>
      <c r="C8" s="130"/>
      <c r="D8" s="118" t="s">
        <v>41</v>
      </c>
      <c r="E8" s="118"/>
      <c r="F8" s="118"/>
      <c r="G8" s="118"/>
      <c r="H8" s="19"/>
    </row>
    <row r="9" spans="2:8">
      <c r="C9" s="26" t="s">
        <v>12</v>
      </c>
      <c r="D9" s="91">
        <v>4.0999999999999996</v>
      </c>
      <c r="E9" s="17"/>
      <c r="F9" s="9"/>
      <c r="G9" s="6"/>
    </row>
    <row r="10" spans="2:8">
      <c r="C10" s="27" t="s">
        <v>9</v>
      </c>
      <c r="D10" s="92">
        <v>402</v>
      </c>
      <c r="E10" s="131" t="s">
        <v>16</v>
      </c>
      <c r="F10" s="132"/>
      <c r="G10" s="108">
        <f>D11/D10</f>
        <v>3.8268407960199009</v>
      </c>
    </row>
    <row r="11" spans="2:8">
      <c r="C11" s="27" t="s">
        <v>10</v>
      </c>
      <c r="D11" s="28">
        <v>1538.39</v>
      </c>
      <c r="E11" s="133"/>
      <c r="F11" s="134"/>
      <c r="G11" s="109"/>
    </row>
    <row r="12" spans="2:8">
      <c r="C12" s="29"/>
      <c r="D12" s="17"/>
      <c r="E12" s="30"/>
      <c r="G12" s="6"/>
    </row>
    <row r="13" spans="2:8">
      <c r="C13" s="31" t="s">
        <v>7</v>
      </c>
      <c r="D13" s="78" t="s">
        <v>42</v>
      </c>
      <c r="G13" s="6"/>
    </row>
    <row r="14" spans="2:8">
      <c r="C14" s="31" t="s">
        <v>11</v>
      </c>
      <c r="D14" s="78">
        <v>60</v>
      </c>
      <c r="G14" s="6"/>
    </row>
    <row r="15" spans="2:8">
      <c r="C15" s="31" t="s">
        <v>13</v>
      </c>
      <c r="D15" s="64" t="s">
        <v>34</v>
      </c>
      <c r="E15" s="20"/>
      <c r="G15" s="6"/>
    </row>
    <row r="16" spans="2:8" ht="24" thickBot="1">
      <c r="C16" s="21"/>
      <c r="D16" s="21"/>
    </row>
    <row r="17" spans="2:8" ht="48" thickBot="1">
      <c r="B17" s="95" t="s">
        <v>17</v>
      </c>
      <c r="C17" s="96"/>
      <c r="D17" s="15" t="s">
        <v>19</v>
      </c>
      <c r="E17" s="97" t="s">
        <v>21</v>
      </c>
      <c r="F17" s="98"/>
      <c r="G17" s="1" t="s">
        <v>20</v>
      </c>
    </row>
    <row r="18" spans="2:8" ht="18.75" customHeight="1" thickBot="1">
      <c r="B18" s="99" t="s">
        <v>35</v>
      </c>
      <c r="C18" s="100"/>
      <c r="D18" s="32">
        <v>750</v>
      </c>
      <c r="E18" s="66">
        <v>4.0999999999999996</v>
      </c>
      <c r="F18" s="33" t="s">
        <v>23</v>
      </c>
      <c r="G18" s="34">
        <f t="shared" ref="G18:G27" si="0">D18*E18</f>
        <v>3074.9999999999995</v>
      </c>
      <c r="H18" s="119"/>
    </row>
    <row r="19" spans="2:8" ht="35.25" customHeight="1">
      <c r="B19" s="120" t="s">
        <v>27</v>
      </c>
      <c r="C19" s="121"/>
      <c r="D19" s="35">
        <v>1070</v>
      </c>
      <c r="E19" s="36"/>
      <c r="F19" s="37" t="s">
        <v>24</v>
      </c>
      <c r="G19" s="38">
        <f t="shared" si="0"/>
        <v>0</v>
      </c>
      <c r="H19" s="119"/>
    </row>
    <row r="20" spans="2:8" ht="21" customHeight="1" thickBot="1">
      <c r="B20" s="122" t="s">
        <v>18</v>
      </c>
      <c r="C20" s="123"/>
      <c r="D20" s="39">
        <v>2145</v>
      </c>
      <c r="E20" s="40"/>
      <c r="F20" s="41" t="s">
        <v>24</v>
      </c>
      <c r="G20" s="42">
        <f t="shared" si="0"/>
        <v>0</v>
      </c>
      <c r="H20" s="119"/>
    </row>
    <row r="21" spans="2:8" ht="38.25" customHeight="1" thickBot="1">
      <c r="B21" s="124" t="s">
        <v>28</v>
      </c>
      <c r="C21" s="125"/>
      <c r="D21" s="43">
        <v>4320</v>
      </c>
      <c r="E21" s="65">
        <v>4.0999999999999996</v>
      </c>
      <c r="F21" s="44" t="s">
        <v>23</v>
      </c>
      <c r="G21" s="45">
        <f t="shared" si="0"/>
        <v>17712</v>
      </c>
      <c r="H21" s="119"/>
    </row>
    <row r="22" spans="2:8" ht="36.75" customHeight="1" thickBot="1">
      <c r="B22" s="120" t="s">
        <v>36</v>
      </c>
      <c r="C22" s="121"/>
      <c r="D22" s="46">
        <v>13140</v>
      </c>
      <c r="E22" s="47"/>
      <c r="F22" s="37" t="s">
        <v>23</v>
      </c>
      <c r="G22" s="38">
        <f t="shared" si="0"/>
        <v>0</v>
      </c>
      <c r="H22" s="119"/>
    </row>
    <row r="23" spans="2:8" ht="36.75" customHeight="1">
      <c r="B23" s="120" t="s">
        <v>37</v>
      </c>
      <c r="C23" s="121"/>
      <c r="D23" s="69">
        <v>9940</v>
      </c>
      <c r="E23" s="49"/>
      <c r="F23" s="70"/>
      <c r="G23" s="71">
        <f t="shared" si="0"/>
        <v>0</v>
      </c>
      <c r="H23" s="119"/>
    </row>
    <row r="24" spans="2:8" ht="72.75" customHeight="1">
      <c r="B24" s="126" t="s">
        <v>29</v>
      </c>
      <c r="C24" s="127"/>
      <c r="D24" s="48">
        <v>650</v>
      </c>
      <c r="E24" s="49"/>
      <c r="F24" s="50" t="s">
        <v>23</v>
      </c>
      <c r="G24" s="51">
        <f t="shared" si="0"/>
        <v>0</v>
      </c>
      <c r="H24" s="119"/>
    </row>
    <row r="25" spans="2:8" ht="57" customHeight="1">
      <c r="B25" s="126" t="s">
        <v>38</v>
      </c>
      <c r="C25" s="127"/>
      <c r="D25" s="52">
        <v>9330</v>
      </c>
      <c r="E25" s="53"/>
      <c r="F25" s="50" t="s">
        <v>23</v>
      </c>
      <c r="G25" s="51">
        <f t="shared" si="0"/>
        <v>0</v>
      </c>
      <c r="H25" s="119"/>
    </row>
    <row r="26" spans="2:8" ht="72" customHeight="1">
      <c r="B26" s="126" t="s">
        <v>30</v>
      </c>
      <c r="C26" s="127"/>
      <c r="D26" s="52">
        <v>3330</v>
      </c>
      <c r="E26" s="53"/>
      <c r="F26" s="50" t="s">
        <v>23</v>
      </c>
      <c r="G26" s="51">
        <f t="shared" si="0"/>
        <v>0</v>
      </c>
      <c r="H26" s="119"/>
    </row>
    <row r="27" spans="2:8" ht="52.5" customHeight="1">
      <c r="B27" s="126" t="s">
        <v>31</v>
      </c>
      <c r="C27" s="127"/>
      <c r="D27" s="52">
        <v>830</v>
      </c>
      <c r="E27" s="53"/>
      <c r="F27" s="50"/>
      <c r="G27" s="51">
        <f t="shared" si="0"/>
        <v>0</v>
      </c>
      <c r="H27" s="119"/>
    </row>
    <row r="28" spans="2:8" ht="54.75" customHeight="1">
      <c r="B28" s="126" t="s">
        <v>32</v>
      </c>
      <c r="C28" s="127"/>
      <c r="D28" s="52">
        <v>2755</v>
      </c>
      <c r="E28" s="53"/>
      <c r="F28" s="50" t="s">
        <v>23</v>
      </c>
      <c r="G28" s="51">
        <f>D28*E28</f>
        <v>0</v>
      </c>
      <c r="H28" s="119"/>
    </row>
    <row r="29" spans="2:8" ht="55.5" customHeight="1" thickBot="1">
      <c r="B29" s="122" t="s">
        <v>33</v>
      </c>
      <c r="C29" s="123"/>
      <c r="D29" s="54">
        <v>4420</v>
      </c>
      <c r="E29" s="55"/>
      <c r="F29" s="41" t="s">
        <v>23</v>
      </c>
      <c r="G29" s="56">
        <f>D29*E29</f>
        <v>0</v>
      </c>
      <c r="H29" s="119"/>
    </row>
    <row r="30" spans="2:8">
      <c r="C30" s="2"/>
      <c r="D30" s="2"/>
      <c r="E30" s="3"/>
      <c r="F30" s="3"/>
      <c r="H30" s="22"/>
    </row>
    <row r="31" spans="2:8">
      <c r="C31" s="57" t="s">
        <v>14</v>
      </c>
      <c r="D31" s="58"/>
      <c r="G31" s="6"/>
    </row>
    <row r="32" spans="2:8" ht="20.25">
      <c r="C32" s="101" t="s">
        <v>6</v>
      </c>
      <c r="D32" s="7" t="s">
        <v>0</v>
      </c>
      <c r="E32" s="8">
        <f>IF(G18&gt;0, ROUND((G18+D11)/D11,2), 0)</f>
        <v>3</v>
      </c>
      <c r="F32" s="8"/>
      <c r="G32" s="9"/>
      <c r="H32" s="6"/>
    </row>
    <row r="33" spans="2:8">
      <c r="C33" s="101"/>
      <c r="D33" s="7" t="s">
        <v>1</v>
      </c>
      <c r="E33" s="8">
        <f>IF(SUM(G19:G20)&gt;0,ROUND((G19+G20+D11)/D11,2),0)</f>
        <v>0</v>
      </c>
      <c r="F33" s="8"/>
      <c r="G33" s="9"/>
      <c r="H33" s="23"/>
    </row>
    <row r="34" spans="2:8">
      <c r="C34" s="101"/>
      <c r="D34" s="7" t="s">
        <v>2</v>
      </c>
      <c r="E34" s="8">
        <f>IF(G21&gt;0,ROUND((G21+D11)/D11,2),0)</f>
        <v>12.51</v>
      </c>
      <c r="F34" s="10"/>
      <c r="G34" s="9"/>
    </row>
    <row r="35" spans="2:8">
      <c r="C35" s="101"/>
      <c r="D35" s="11" t="s">
        <v>3</v>
      </c>
      <c r="E35" s="16">
        <f>IF(SUM(G22:G29)&gt;0,ROUND((SUM(G22:G29)+D11)/D11,2),0)</f>
        <v>0</v>
      </c>
      <c r="F35" s="9"/>
      <c r="G35" s="9"/>
    </row>
    <row r="36" spans="2:8">
      <c r="D36" s="59" t="s">
        <v>4</v>
      </c>
      <c r="E36" s="60">
        <f>SUM(E32:E35)-IF(VALUE(COUNTIF(E32:E35,"&gt;0"))=4,3,0)-IF(VALUE(COUNTIF(E32:E35,"&gt;0"))=3,2,0)-IF(VALUE(COUNTIF(E32:E35,"&gt;0"))=2,1,0)</f>
        <v>14.51</v>
      </c>
      <c r="F36" s="61"/>
      <c r="G36" s="6"/>
    </row>
    <row r="37" spans="2:8">
      <c r="E37" s="13"/>
      <c r="G37" s="6"/>
    </row>
    <row r="38" spans="2:8">
      <c r="B38" s="14"/>
      <c r="C38" s="62" t="s">
        <v>22</v>
      </c>
      <c r="D38" s="102">
        <f>E36*D11</f>
        <v>22322.0389</v>
      </c>
      <c r="E38" s="102"/>
      <c r="G38" s="6"/>
    </row>
    <row r="39" spans="2:8" ht="20.25">
      <c r="C39" s="63" t="s">
        <v>8</v>
      </c>
      <c r="D39" s="103">
        <f>D38/D10</f>
        <v>55.527459950248755</v>
      </c>
      <c r="E39" s="103"/>
      <c r="G39" s="6"/>
      <c r="H39" s="24"/>
    </row>
    <row r="40" spans="2:8" ht="20.25">
      <c r="C40" s="63"/>
      <c r="D40" s="67"/>
      <c r="E40" s="67"/>
      <c r="G40" s="6"/>
      <c r="H40" s="68"/>
    </row>
    <row r="41" spans="2:8" ht="20.25">
      <c r="C41" s="63"/>
      <c r="D41" s="67"/>
      <c r="E41" s="67"/>
      <c r="G41" s="6"/>
      <c r="H41" s="68"/>
    </row>
    <row r="45" spans="2:8" ht="33">
      <c r="B45" s="110" t="s">
        <v>26</v>
      </c>
      <c r="C45" s="110"/>
      <c r="D45" s="110"/>
      <c r="E45" s="110"/>
      <c r="F45" s="110"/>
      <c r="G45" s="110"/>
      <c r="H45" s="110"/>
    </row>
    <row r="46" spans="2:8">
      <c r="B46" s="111" t="s">
        <v>25</v>
      </c>
      <c r="C46" s="111"/>
      <c r="D46" s="111"/>
      <c r="E46" s="111"/>
      <c r="F46" s="111"/>
      <c r="G46" s="111"/>
    </row>
    <row r="47" spans="2:8">
      <c r="C47" s="74"/>
      <c r="G47" s="6"/>
    </row>
    <row r="48" spans="2:8" ht="25.5">
      <c r="C48" s="12" t="s">
        <v>5</v>
      </c>
      <c r="D48" s="5"/>
    </row>
    <row r="49" spans="2:8" ht="20.25" customHeight="1">
      <c r="B49" s="9"/>
      <c r="C49" s="128" t="s">
        <v>15</v>
      </c>
      <c r="D49" s="115" t="s">
        <v>39</v>
      </c>
      <c r="E49" s="116"/>
      <c r="F49" s="116"/>
      <c r="G49" s="117"/>
      <c r="H49" s="19"/>
    </row>
    <row r="50" spans="2:8" ht="20.25" customHeight="1">
      <c r="B50" s="9"/>
      <c r="C50" s="129"/>
      <c r="D50" s="118" t="s">
        <v>40</v>
      </c>
      <c r="E50" s="118"/>
      <c r="F50" s="118"/>
      <c r="G50" s="118"/>
      <c r="H50" s="19"/>
    </row>
    <row r="51" spans="2:8" ht="20.25" customHeight="1">
      <c r="B51" s="9"/>
      <c r="C51" s="130"/>
      <c r="D51" s="118" t="s">
        <v>44</v>
      </c>
      <c r="E51" s="118"/>
      <c r="F51" s="118"/>
      <c r="G51" s="118"/>
      <c r="H51" s="19"/>
    </row>
    <row r="52" spans="2:8">
      <c r="C52" s="26" t="s">
        <v>12</v>
      </c>
      <c r="D52" s="91">
        <v>19.2</v>
      </c>
      <c r="E52" s="17"/>
      <c r="F52" s="9"/>
      <c r="G52" s="6"/>
    </row>
    <row r="53" spans="2:8">
      <c r="C53" s="27" t="s">
        <v>9</v>
      </c>
      <c r="D53" s="92">
        <v>1361</v>
      </c>
      <c r="E53" s="131" t="s">
        <v>16</v>
      </c>
      <c r="F53" s="132"/>
      <c r="G53" s="108">
        <f>D54/D53</f>
        <v>2.7912196914033798</v>
      </c>
    </row>
    <row r="54" spans="2:8">
      <c r="C54" s="27" t="s">
        <v>10</v>
      </c>
      <c r="D54" s="28">
        <v>3798.85</v>
      </c>
      <c r="E54" s="133"/>
      <c r="F54" s="134"/>
      <c r="G54" s="109"/>
    </row>
    <row r="55" spans="2:8">
      <c r="C55" s="29"/>
      <c r="D55" s="17"/>
      <c r="E55" s="30"/>
      <c r="G55" s="6"/>
    </row>
    <row r="56" spans="2:8">
      <c r="C56" s="31" t="s">
        <v>7</v>
      </c>
      <c r="D56" s="78" t="s">
        <v>45</v>
      </c>
      <c r="G56" s="6"/>
    </row>
    <row r="57" spans="2:8">
      <c r="C57" s="31" t="s">
        <v>11</v>
      </c>
      <c r="D57" s="78">
        <v>60</v>
      </c>
      <c r="G57" s="6"/>
    </row>
    <row r="58" spans="2:8">
      <c r="C58" s="31" t="s">
        <v>13</v>
      </c>
      <c r="D58" s="64" t="s">
        <v>34</v>
      </c>
      <c r="E58" s="20"/>
      <c r="G58" s="6"/>
    </row>
    <row r="59" spans="2:8" ht="24" thickBot="1">
      <c r="C59" s="21"/>
      <c r="D59" s="21"/>
    </row>
    <row r="60" spans="2:8" ht="48" thickBot="1">
      <c r="B60" s="95" t="s">
        <v>17</v>
      </c>
      <c r="C60" s="96"/>
      <c r="D60" s="15" t="s">
        <v>19</v>
      </c>
      <c r="E60" s="97" t="s">
        <v>21</v>
      </c>
      <c r="F60" s="98"/>
      <c r="G60" s="1" t="s">
        <v>20</v>
      </c>
    </row>
    <row r="61" spans="2:8" ht="18.75" customHeight="1" thickBot="1">
      <c r="B61" s="99" t="s">
        <v>35</v>
      </c>
      <c r="C61" s="100"/>
      <c r="D61" s="32">
        <v>750</v>
      </c>
      <c r="E61" s="66">
        <v>19.2</v>
      </c>
      <c r="F61" s="33" t="s">
        <v>23</v>
      </c>
      <c r="G61" s="34">
        <f t="shared" ref="G61:G70" si="1">D61*E61</f>
        <v>14400</v>
      </c>
      <c r="H61" s="119"/>
    </row>
    <row r="62" spans="2:8" ht="35.25" customHeight="1">
      <c r="B62" s="120" t="s">
        <v>27</v>
      </c>
      <c r="C62" s="121"/>
      <c r="D62" s="35">
        <v>1070</v>
      </c>
      <c r="E62" s="36"/>
      <c r="F62" s="37" t="s">
        <v>24</v>
      </c>
      <c r="G62" s="38">
        <f t="shared" si="1"/>
        <v>0</v>
      </c>
      <c r="H62" s="119"/>
    </row>
    <row r="63" spans="2:8" ht="21" customHeight="1" thickBot="1">
      <c r="B63" s="122" t="s">
        <v>18</v>
      </c>
      <c r="C63" s="123"/>
      <c r="D63" s="39">
        <v>2145</v>
      </c>
      <c r="E63" s="40"/>
      <c r="F63" s="41" t="s">
        <v>24</v>
      </c>
      <c r="G63" s="42">
        <f t="shared" si="1"/>
        <v>0</v>
      </c>
      <c r="H63" s="119"/>
    </row>
    <row r="64" spans="2:8" ht="38.25" customHeight="1" thickBot="1">
      <c r="B64" s="124" t="s">
        <v>28</v>
      </c>
      <c r="C64" s="125"/>
      <c r="D64" s="43">
        <v>4320</v>
      </c>
      <c r="E64" s="65">
        <v>19.2</v>
      </c>
      <c r="F64" s="44" t="s">
        <v>23</v>
      </c>
      <c r="G64" s="45">
        <f t="shared" si="1"/>
        <v>82944</v>
      </c>
      <c r="H64" s="119"/>
    </row>
    <row r="65" spans="2:8" ht="36.75" customHeight="1" thickBot="1">
      <c r="B65" s="120" t="s">
        <v>36</v>
      </c>
      <c r="C65" s="121"/>
      <c r="D65" s="46">
        <v>13140</v>
      </c>
      <c r="E65" s="47"/>
      <c r="F65" s="37" t="s">
        <v>23</v>
      </c>
      <c r="G65" s="38">
        <f t="shared" si="1"/>
        <v>0</v>
      </c>
      <c r="H65" s="119"/>
    </row>
    <row r="66" spans="2:8" ht="36.75" customHeight="1">
      <c r="B66" s="120" t="s">
        <v>37</v>
      </c>
      <c r="C66" s="121"/>
      <c r="D66" s="69">
        <v>9940</v>
      </c>
      <c r="E66" s="49"/>
      <c r="F66" s="70"/>
      <c r="G66" s="71">
        <f t="shared" si="1"/>
        <v>0</v>
      </c>
      <c r="H66" s="119"/>
    </row>
    <row r="67" spans="2:8" ht="72.75" customHeight="1">
      <c r="B67" s="126" t="s">
        <v>29</v>
      </c>
      <c r="C67" s="127"/>
      <c r="D67" s="48">
        <v>650</v>
      </c>
      <c r="E67" s="49"/>
      <c r="F67" s="50" t="s">
        <v>23</v>
      </c>
      <c r="G67" s="51">
        <f t="shared" si="1"/>
        <v>0</v>
      </c>
      <c r="H67" s="119"/>
    </row>
    <row r="68" spans="2:8" ht="57" customHeight="1">
      <c r="B68" s="126" t="s">
        <v>38</v>
      </c>
      <c r="C68" s="127"/>
      <c r="D68" s="52">
        <v>9330</v>
      </c>
      <c r="E68" s="53"/>
      <c r="F68" s="50" t="s">
        <v>23</v>
      </c>
      <c r="G68" s="51">
        <f t="shared" si="1"/>
        <v>0</v>
      </c>
      <c r="H68" s="119"/>
    </row>
    <row r="69" spans="2:8" ht="72" customHeight="1">
      <c r="B69" s="126" t="s">
        <v>30</v>
      </c>
      <c r="C69" s="127"/>
      <c r="D69" s="52">
        <v>3330</v>
      </c>
      <c r="E69" s="53"/>
      <c r="F69" s="50" t="s">
        <v>23</v>
      </c>
      <c r="G69" s="51">
        <f t="shared" si="1"/>
        <v>0</v>
      </c>
      <c r="H69" s="119"/>
    </row>
    <row r="70" spans="2:8" ht="52.5" customHeight="1">
      <c r="B70" s="126" t="s">
        <v>31</v>
      </c>
      <c r="C70" s="127"/>
      <c r="D70" s="52">
        <v>830</v>
      </c>
      <c r="E70" s="53"/>
      <c r="F70" s="50"/>
      <c r="G70" s="51">
        <f t="shared" si="1"/>
        <v>0</v>
      </c>
      <c r="H70" s="119"/>
    </row>
    <row r="71" spans="2:8" ht="54.75" customHeight="1">
      <c r="B71" s="126" t="s">
        <v>32</v>
      </c>
      <c r="C71" s="127"/>
      <c r="D71" s="52">
        <v>2755</v>
      </c>
      <c r="E71" s="53"/>
      <c r="F71" s="50" t="s">
        <v>23</v>
      </c>
      <c r="G71" s="51">
        <f>D71*E71</f>
        <v>0</v>
      </c>
      <c r="H71" s="119"/>
    </row>
    <row r="72" spans="2:8" ht="55.5" customHeight="1" thickBot="1">
      <c r="B72" s="122" t="s">
        <v>33</v>
      </c>
      <c r="C72" s="123"/>
      <c r="D72" s="54">
        <v>4420</v>
      </c>
      <c r="E72" s="55"/>
      <c r="F72" s="41" t="s">
        <v>23</v>
      </c>
      <c r="G72" s="56">
        <f>D72*E72</f>
        <v>0</v>
      </c>
      <c r="H72" s="119"/>
    </row>
    <row r="73" spans="2:8">
      <c r="C73" s="2"/>
      <c r="D73" s="2"/>
      <c r="E73" s="3"/>
      <c r="F73" s="3"/>
      <c r="H73" s="22"/>
    </row>
    <row r="74" spans="2:8">
      <c r="C74" s="57" t="s">
        <v>14</v>
      </c>
      <c r="D74" s="58"/>
      <c r="G74" s="6"/>
    </row>
    <row r="75" spans="2:8" ht="20.25">
      <c r="C75" s="101" t="s">
        <v>6</v>
      </c>
      <c r="D75" s="73" t="s">
        <v>0</v>
      </c>
      <c r="E75" s="8">
        <f>IF(G61&gt;0, ROUND((G61+D54)/D54,2), 0)</f>
        <v>4.79</v>
      </c>
      <c r="F75" s="8"/>
      <c r="G75" s="9"/>
      <c r="H75" s="6"/>
    </row>
    <row r="76" spans="2:8">
      <c r="C76" s="101"/>
      <c r="D76" s="73" t="s">
        <v>1</v>
      </c>
      <c r="E76" s="8">
        <f>IF(SUM(G62:G63)&gt;0,ROUND((G62+G63+D54)/D54,2),0)</f>
        <v>0</v>
      </c>
      <c r="F76" s="8"/>
      <c r="G76" s="9"/>
      <c r="H76" s="23"/>
    </row>
    <row r="77" spans="2:8">
      <c r="C77" s="101"/>
      <c r="D77" s="73" t="s">
        <v>2</v>
      </c>
      <c r="E77" s="8">
        <f>IF(G64&gt;0,ROUND((G64+D54)/D54,2),0)</f>
        <v>22.83</v>
      </c>
      <c r="F77" s="10"/>
      <c r="G77" s="9"/>
    </row>
    <row r="78" spans="2:8">
      <c r="C78" s="101"/>
      <c r="D78" s="11" t="s">
        <v>3</v>
      </c>
      <c r="E78" s="16">
        <f>IF(SUM(G65:G72)&gt;0,ROUND((SUM(G65:G72)+D54)/D54,2),0)</f>
        <v>0</v>
      </c>
      <c r="F78" s="9"/>
      <c r="G78" s="9"/>
    </row>
    <row r="79" spans="2:8">
      <c r="D79" s="59" t="s">
        <v>4</v>
      </c>
      <c r="E79" s="60">
        <f>SUM(E75:E78)-IF(VALUE(COUNTIF(E75:E78,"&gt;0"))=4,3,0)-IF(VALUE(COUNTIF(E75:E78,"&gt;0"))=3,2,0)-IF(VALUE(COUNTIF(E75:E78,"&gt;0"))=2,1,0)</f>
        <v>26.619999999999997</v>
      </c>
      <c r="F79" s="61"/>
      <c r="G79" s="6"/>
    </row>
    <row r="80" spans="2:8">
      <c r="E80" s="13"/>
      <c r="G80" s="6"/>
    </row>
    <row r="81" spans="2:8">
      <c r="B81" s="14"/>
      <c r="C81" s="62" t="s">
        <v>22</v>
      </c>
      <c r="D81" s="102">
        <f>E79*D54</f>
        <v>101125.38699999999</v>
      </c>
      <c r="E81" s="102"/>
      <c r="G81" s="6"/>
    </row>
    <row r="82" spans="2:8" ht="20.25">
      <c r="C82" s="63" t="s">
        <v>8</v>
      </c>
      <c r="D82" s="103">
        <f>D81/D53</f>
        <v>74.302268185157956</v>
      </c>
      <c r="E82" s="103"/>
      <c r="G82" s="6"/>
      <c r="H82" s="24"/>
    </row>
    <row r="83" spans="2:8" ht="20.25">
      <c r="C83" s="63"/>
      <c r="D83" s="72"/>
      <c r="E83" s="72"/>
      <c r="G83" s="6"/>
      <c r="H83" s="68"/>
    </row>
    <row r="84" spans="2:8" ht="20.25">
      <c r="C84" s="63"/>
      <c r="D84" s="72"/>
      <c r="E84" s="72"/>
      <c r="G84" s="6"/>
      <c r="H84" s="68"/>
    </row>
    <row r="88" spans="2:8" ht="33">
      <c r="B88" s="110" t="s">
        <v>46</v>
      </c>
      <c r="C88" s="110"/>
      <c r="D88" s="110"/>
      <c r="E88" s="110"/>
      <c r="F88" s="110"/>
      <c r="G88" s="110"/>
      <c r="H88" s="110"/>
    </row>
    <row r="89" spans="2:8">
      <c r="B89" s="111" t="s">
        <v>25</v>
      </c>
      <c r="C89" s="111"/>
      <c r="D89" s="111"/>
      <c r="E89" s="111"/>
      <c r="F89" s="111"/>
      <c r="G89" s="111"/>
    </row>
    <row r="90" spans="2:8">
      <c r="C90" s="74"/>
      <c r="G90" s="6"/>
    </row>
    <row r="91" spans="2:8" ht="25.5">
      <c r="C91" s="12" t="s">
        <v>5</v>
      </c>
      <c r="D91" s="5"/>
    </row>
    <row r="92" spans="2:8" ht="20.25" customHeight="1">
      <c r="B92" s="9"/>
      <c r="C92" s="128" t="s">
        <v>15</v>
      </c>
      <c r="D92" s="115" t="s">
        <v>39</v>
      </c>
      <c r="E92" s="116"/>
      <c r="F92" s="116"/>
      <c r="G92" s="117"/>
      <c r="H92" s="19"/>
    </row>
    <row r="93" spans="2:8" ht="20.25" customHeight="1">
      <c r="B93" s="9"/>
      <c r="C93" s="129"/>
      <c r="D93" s="118" t="s">
        <v>40</v>
      </c>
      <c r="E93" s="118"/>
      <c r="F93" s="118"/>
      <c r="G93" s="118"/>
      <c r="H93" s="19"/>
    </row>
    <row r="94" spans="2:8" ht="20.25" customHeight="1">
      <c r="B94" s="9"/>
      <c r="C94" s="130"/>
      <c r="D94" s="118" t="s">
        <v>47</v>
      </c>
      <c r="E94" s="118"/>
      <c r="F94" s="118"/>
      <c r="G94" s="118"/>
      <c r="H94" s="19"/>
    </row>
    <row r="95" spans="2:8">
      <c r="C95" s="26" t="s">
        <v>12</v>
      </c>
      <c r="D95" s="91">
        <v>5</v>
      </c>
      <c r="E95" s="17"/>
      <c r="F95" s="9"/>
      <c r="G95" s="6"/>
    </row>
    <row r="96" spans="2:8">
      <c r="C96" s="27" t="s">
        <v>9</v>
      </c>
      <c r="D96" s="92">
        <v>639</v>
      </c>
      <c r="E96" s="131" t="s">
        <v>16</v>
      </c>
      <c r="F96" s="132"/>
      <c r="G96" s="108">
        <f>D97/D96</f>
        <v>5.5667292644757431</v>
      </c>
    </row>
    <row r="97" spans="2:8">
      <c r="C97" s="27" t="s">
        <v>10</v>
      </c>
      <c r="D97" s="28">
        <v>3557.14</v>
      </c>
      <c r="E97" s="133"/>
      <c r="F97" s="134"/>
      <c r="G97" s="109"/>
    </row>
    <row r="98" spans="2:8">
      <c r="C98" s="29"/>
      <c r="D98" s="17"/>
      <c r="E98" s="30"/>
      <c r="G98" s="6"/>
    </row>
    <row r="99" spans="2:8">
      <c r="C99" s="31" t="s">
        <v>7</v>
      </c>
      <c r="D99" s="78" t="s">
        <v>48</v>
      </c>
      <c r="G99" s="6"/>
    </row>
    <row r="100" spans="2:8">
      <c r="C100" s="31" t="s">
        <v>11</v>
      </c>
      <c r="D100" s="78">
        <v>60</v>
      </c>
      <c r="G100" s="6"/>
    </row>
    <row r="101" spans="2:8">
      <c r="C101" s="31" t="s">
        <v>13</v>
      </c>
      <c r="D101" s="64" t="s">
        <v>34</v>
      </c>
      <c r="E101" s="20"/>
      <c r="G101" s="6"/>
    </row>
    <row r="102" spans="2:8" ht="24" thickBot="1">
      <c r="C102" s="21"/>
      <c r="D102" s="21"/>
    </row>
    <row r="103" spans="2:8" ht="48" thickBot="1">
      <c r="B103" s="95" t="s">
        <v>17</v>
      </c>
      <c r="C103" s="96"/>
      <c r="D103" s="15" t="s">
        <v>19</v>
      </c>
      <c r="E103" s="97" t="s">
        <v>21</v>
      </c>
      <c r="F103" s="98"/>
      <c r="G103" s="1" t="s">
        <v>20</v>
      </c>
    </row>
    <row r="104" spans="2:8" ht="18.75" customHeight="1" thickBot="1">
      <c r="B104" s="99" t="s">
        <v>35</v>
      </c>
      <c r="C104" s="100"/>
      <c r="D104" s="32">
        <v>750</v>
      </c>
      <c r="E104" s="66">
        <v>5</v>
      </c>
      <c r="F104" s="33" t="s">
        <v>23</v>
      </c>
      <c r="G104" s="34">
        <f t="shared" ref="G104:G113" si="2">D104*E104</f>
        <v>3750</v>
      </c>
      <c r="H104" s="119"/>
    </row>
    <row r="105" spans="2:8" ht="35.25" customHeight="1">
      <c r="B105" s="120" t="s">
        <v>27</v>
      </c>
      <c r="C105" s="121"/>
      <c r="D105" s="35">
        <v>1070</v>
      </c>
      <c r="E105" s="36"/>
      <c r="F105" s="37" t="s">
        <v>24</v>
      </c>
      <c r="G105" s="38">
        <f t="shared" si="2"/>
        <v>0</v>
      </c>
      <c r="H105" s="119"/>
    </row>
    <row r="106" spans="2:8" ht="21" customHeight="1" thickBot="1">
      <c r="B106" s="122" t="s">
        <v>18</v>
      </c>
      <c r="C106" s="123"/>
      <c r="D106" s="39">
        <v>2145</v>
      </c>
      <c r="E106" s="40"/>
      <c r="F106" s="41" t="s">
        <v>24</v>
      </c>
      <c r="G106" s="42">
        <f t="shared" si="2"/>
        <v>0</v>
      </c>
      <c r="H106" s="119"/>
    </row>
    <row r="107" spans="2:8" ht="38.25" customHeight="1" thickBot="1">
      <c r="B107" s="124" t="s">
        <v>28</v>
      </c>
      <c r="C107" s="125"/>
      <c r="D107" s="43">
        <v>4320</v>
      </c>
      <c r="E107" s="65">
        <v>5</v>
      </c>
      <c r="F107" s="44" t="s">
        <v>23</v>
      </c>
      <c r="G107" s="45">
        <f t="shared" si="2"/>
        <v>21600</v>
      </c>
      <c r="H107" s="119"/>
    </row>
    <row r="108" spans="2:8" ht="36.75" customHeight="1" thickBot="1">
      <c r="B108" s="120" t="s">
        <v>36</v>
      </c>
      <c r="C108" s="121"/>
      <c r="D108" s="46">
        <v>13140</v>
      </c>
      <c r="E108" s="47"/>
      <c r="F108" s="37" t="s">
        <v>23</v>
      </c>
      <c r="G108" s="38">
        <f t="shared" si="2"/>
        <v>0</v>
      </c>
      <c r="H108" s="119"/>
    </row>
    <row r="109" spans="2:8" ht="36.75" customHeight="1">
      <c r="B109" s="120" t="s">
        <v>37</v>
      </c>
      <c r="C109" s="121"/>
      <c r="D109" s="69">
        <v>9940</v>
      </c>
      <c r="E109" s="49"/>
      <c r="F109" s="70"/>
      <c r="G109" s="71">
        <f t="shared" si="2"/>
        <v>0</v>
      </c>
      <c r="H109" s="119"/>
    </row>
    <row r="110" spans="2:8" ht="72.75" customHeight="1">
      <c r="B110" s="126" t="s">
        <v>29</v>
      </c>
      <c r="C110" s="127"/>
      <c r="D110" s="48">
        <v>650</v>
      </c>
      <c r="E110" s="49"/>
      <c r="F110" s="50" t="s">
        <v>23</v>
      </c>
      <c r="G110" s="51">
        <f t="shared" si="2"/>
        <v>0</v>
      </c>
      <c r="H110" s="119"/>
    </row>
    <row r="111" spans="2:8" ht="57" customHeight="1">
      <c r="B111" s="126" t="s">
        <v>38</v>
      </c>
      <c r="C111" s="127"/>
      <c r="D111" s="52">
        <v>9330</v>
      </c>
      <c r="E111" s="53"/>
      <c r="F111" s="50" t="s">
        <v>23</v>
      </c>
      <c r="G111" s="51">
        <f t="shared" si="2"/>
        <v>0</v>
      </c>
      <c r="H111" s="119"/>
    </row>
    <row r="112" spans="2:8" ht="72" customHeight="1">
      <c r="B112" s="126" t="s">
        <v>30</v>
      </c>
      <c r="C112" s="127"/>
      <c r="D112" s="52">
        <v>3330</v>
      </c>
      <c r="E112" s="53"/>
      <c r="F112" s="50" t="s">
        <v>23</v>
      </c>
      <c r="G112" s="51">
        <f t="shared" si="2"/>
        <v>0</v>
      </c>
      <c r="H112" s="119"/>
    </row>
    <row r="113" spans="2:8" ht="52.5" customHeight="1">
      <c r="B113" s="126" t="s">
        <v>31</v>
      </c>
      <c r="C113" s="127"/>
      <c r="D113" s="52">
        <v>830</v>
      </c>
      <c r="E113" s="53"/>
      <c r="F113" s="50"/>
      <c r="G113" s="51">
        <f t="shared" si="2"/>
        <v>0</v>
      </c>
      <c r="H113" s="119"/>
    </row>
    <row r="114" spans="2:8" ht="54.75" customHeight="1">
      <c r="B114" s="126" t="s">
        <v>32</v>
      </c>
      <c r="C114" s="127"/>
      <c r="D114" s="52">
        <v>2755</v>
      </c>
      <c r="E114" s="53"/>
      <c r="F114" s="50" t="s">
        <v>23</v>
      </c>
      <c r="G114" s="51">
        <f>D114*E114</f>
        <v>0</v>
      </c>
      <c r="H114" s="119"/>
    </row>
    <row r="115" spans="2:8" ht="55.5" customHeight="1" thickBot="1">
      <c r="B115" s="122" t="s">
        <v>33</v>
      </c>
      <c r="C115" s="123"/>
      <c r="D115" s="54">
        <v>4420</v>
      </c>
      <c r="E115" s="55"/>
      <c r="F115" s="41" t="s">
        <v>23</v>
      </c>
      <c r="G115" s="56">
        <f>D115*E115</f>
        <v>0</v>
      </c>
      <c r="H115" s="119"/>
    </row>
    <row r="116" spans="2:8">
      <c r="C116" s="2"/>
      <c r="D116" s="2"/>
      <c r="E116" s="3"/>
      <c r="F116" s="3"/>
      <c r="H116" s="22"/>
    </row>
    <row r="117" spans="2:8">
      <c r="C117" s="57" t="s">
        <v>14</v>
      </c>
      <c r="D117" s="58"/>
      <c r="G117" s="6"/>
    </row>
    <row r="118" spans="2:8" ht="20.25">
      <c r="C118" s="101" t="s">
        <v>6</v>
      </c>
      <c r="D118" s="73" t="s">
        <v>0</v>
      </c>
      <c r="E118" s="8">
        <f>IF(G104&gt;0, ROUND((G104+D97)/D97,2), 0)</f>
        <v>2.0499999999999998</v>
      </c>
      <c r="F118" s="8"/>
      <c r="G118" s="9"/>
      <c r="H118" s="6"/>
    </row>
    <row r="119" spans="2:8">
      <c r="C119" s="101"/>
      <c r="D119" s="73" t="s">
        <v>1</v>
      </c>
      <c r="E119" s="8">
        <f>IF(SUM(G105:G106)&gt;0,ROUND((G105+G106+D97)/D97,2),0)</f>
        <v>0</v>
      </c>
      <c r="F119" s="8"/>
      <c r="G119" s="9"/>
      <c r="H119" s="23"/>
    </row>
    <row r="120" spans="2:8">
      <c r="C120" s="101"/>
      <c r="D120" s="73" t="s">
        <v>2</v>
      </c>
      <c r="E120" s="8">
        <f>IF(G107&gt;0,ROUND((G107+D97)/D97,2),0)</f>
        <v>7.07</v>
      </c>
      <c r="F120" s="10"/>
      <c r="G120" s="9"/>
    </row>
    <row r="121" spans="2:8">
      <c r="C121" s="101"/>
      <c r="D121" s="11" t="s">
        <v>3</v>
      </c>
      <c r="E121" s="16">
        <f>IF(SUM(G108:G115)&gt;0,ROUND((SUM(G108:G115)+D97)/D97,2),0)</f>
        <v>0</v>
      </c>
      <c r="F121" s="9"/>
      <c r="G121" s="9"/>
    </row>
    <row r="122" spans="2:8">
      <c r="D122" s="59" t="s">
        <v>4</v>
      </c>
      <c r="E122" s="60">
        <f>SUM(E118:E121)-IF(VALUE(COUNTIF(E118:E121,"&gt;0"))=4,3,0)-IF(VALUE(COUNTIF(E118:E121,"&gt;0"))=3,2,0)-IF(VALUE(COUNTIF(E118:E121,"&gt;0"))=2,1,0)</f>
        <v>8.120000000000001</v>
      </c>
      <c r="F122" s="61"/>
      <c r="G122" s="6"/>
    </row>
    <row r="123" spans="2:8">
      <c r="E123" s="13"/>
      <c r="G123" s="6"/>
    </row>
    <row r="124" spans="2:8">
      <c r="B124" s="14"/>
      <c r="C124" s="62" t="s">
        <v>22</v>
      </c>
      <c r="D124" s="102">
        <f>E122*D97</f>
        <v>28883.976800000004</v>
      </c>
      <c r="E124" s="102"/>
      <c r="G124" s="6"/>
    </row>
    <row r="125" spans="2:8" ht="20.25">
      <c r="C125" s="63" t="s">
        <v>8</v>
      </c>
      <c r="D125" s="103">
        <f>D124/D96</f>
        <v>45.20184162754304</v>
      </c>
      <c r="E125" s="103"/>
      <c r="G125" s="6"/>
      <c r="H125" s="24"/>
    </row>
    <row r="126" spans="2:8" ht="20.25">
      <c r="C126" s="63"/>
      <c r="D126" s="72"/>
      <c r="E126" s="72"/>
      <c r="G126" s="6"/>
      <c r="H126" s="68"/>
    </row>
    <row r="127" spans="2:8" ht="20.25">
      <c r="C127" s="63"/>
      <c r="D127" s="72"/>
      <c r="E127" s="72"/>
      <c r="G127" s="6"/>
      <c r="H127" s="68"/>
    </row>
    <row r="131" spans="2:8" ht="33">
      <c r="B131" s="110" t="s">
        <v>49</v>
      </c>
      <c r="C131" s="110"/>
      <c r="D131" s="110"/>
      <c r="E131" s="110"/>
      <c r="F131" s="110"/>
      <c r="G131" s="110"/>
      <c r="H131" s="110"/>
    </row>
    <row r="132" spans="2:8">
      <c r="B132" s="111" t="s">
        <v>25</v>
      </c>
      <c r="C132" s="111"/>
      <c r="D132" s="111"/>
      <c r="E132" s="111"/>
      <c r="F132" s="111"/>
      <c r="G132" s="111"/>
    </row>
    <row r="133" spans="2:8">
      <c r="C133" s="74"/>
      <c r="G133" s="6"/>
    </row>
    <row r="134" spans="2:8" ht="25.5">
      <c r="C134" s="12" t="s">
        <v>5</v>
      </c>
      <c r="D134" s="5"/>
    </row>
    <row r="135" spans="2:8" ht="20.25" customHeight="1">
      <c r="B135" s="9"/>
      <c r="C135" s="128" t="s">
        <v>15</v>
      </c>
      <c r="D135" s="115" t="s">
        <v>39</v>
      </c>
      <c r="E135" s="116"/>
      <c r="F135" s="116"/>
      <c r="G135" s="117"/>
      <c r="H135" s="19"/>
    </row>
    <row r="136" spans="2:8" ht="20.25" customHeight="1">
      <c r="B136" s="9"/>
      <c r="C136" s="129"/>
      <c r="D136" s="118" t="s">
        <v>40</v>
      </c>
      <c r="E136" s="118"/>
      <c r="F136" s="118"/>
      <c r="G136" s="118"/>
      <c r="H136" s="19"/>
    </row>
    <row r="137" spans="2:8" ht="20.25" customHeight="1">
      <c r="B137" s="9"/>
      <c r="C137" s="130"/>
      <c r="D137" s="118" t="s">
        <v>50</v>
      </c>
      <c r="E137" s="118"/>
      <c r="F137" s="118"/>
      <c r="G137" s="118"/>
      <c r="H137" s="19"/>
    </row>
    <row r="138" spans="2:8">
      <c r="C138" s="26" t="s">
        <v>12</v>
      </c>
      <c r="D138" s="91">
        <v>3.8</v>
      </c>
      <c r="E138" s="17"/>
      <c r="F138" s="9"/>
      <c r="G138" s="6"/>
    </row>
    <row r="139" spans="2:8">
      <c r="C139" s="27" t="s">
        <v>9</v>
      </c>
      <c r="D139" s="92">
        <v>520</v>
      </c>
      <c r="E139" s="131" t="s">
        <v>16</v>
      </c>
      <c r="F139" s="132"/>
      <c r="G139" s="108">
        <f>D140/D139</f>
        <v>117.49409615384616</v>
      </c>
    </row>
    <row r="140" spans="2:8">
      <c r="C140" s="27" t="s">
        <v>10</v>
      </c>
      <c r="D140" s="28">
        <v>61096.93</v>
      </c>
      <c r="E140" s="133"/>
      <c r="F140" s="134"/>
      <c r="G140" s="109"/>
    </row>
    <row r="141" spans="2:8">
      <c r="C141" s="29"/>
      <c r="D141" s="17"/>
      <c r="E141" s="30"/>
      <c r="G141" s="6"/>
    </row>
    <row r="142" spans="2:8">
      <c r="C142" s="31" t="s">
        <v>7</v>
      </c>
      <c r="D142" s="78" t="s">
        <v>51</v>
      </c>
      <c r="G142" s="6"/>
    </row>
    <row r="143" spans="2:8">
      <c r="C143" s="31" t="s">
        <v>11</v>
      </c>
      <c r="D143" s="78">
        <v>110</v>
      </c>
      <c r="G143" s="6"/>
    </row>
    <row r="144" spans="2:8">
      <c r="C144" s="31" t="s">
        <v>13</v>
      </c>
      <c r="D144" s="64" t="s">
        <v>52</v>
      </c>
      <c r="E144" s="20"/>
      <c r="G144" s="6"/>
    </row>
    <row r="145" spans="2:8" ht="24" thickBot="1">
      <c r="C145" s="21"/>
      <c r="D145" s="21"/>
    </row>
    <row r="146" spans="2:8" ht="48" thickBot="1">
      <c r="B146" s="95" t="s">
        <v>17</v>
      </c>
      <c r="C146" s="96"/>
      <c r="D146" s="15" t="s">
        <v>19</v>
      </c>
      <c r="E146" s="97" t="s">
        <v>21</v>
      </c>
      <c r="F146" s="98"/>
      <c r="G146" s="1" t="s">
        <v>20</v>
      </c>
    </row>
    <row r="147" spans="2:8" ht="18.75" customHeight="1" thickBot="1">
      <c r="B147" s="99" t="s">
        <v>120</v>
      </c>
      <c r="C147" s="100"/>
      <c r="D147" s="32">
        <v>1050</v>
      </c>
      <c r="E147" s="66">
        <v>3.8</v>
      </c>
      <c r="F147" s="33" t="s">
        <v>23</v>
      </c>
      <c r="G147" s="34">
        <f t="shared" ref="G147:G156" si="3">D147*E147</f>
        <v>3990</v>
      </c>
      <c r="H147" s="119"/>
    </row>
    <row r="148" spans="2:8" ht="35.25" customHeight="1">
      <c r="B148" s="120" t="s">
        <v>27</v>
      </c>
      <c r="C148" s="121"/>
      <c r="D148" s="35">
        <v>1070</v>
      </c>
      <c r="E148" s="36">
        <v>1.6</v>
      </c>
      <c r="F148" s="37" t="s">
        <v>24</v>
      </c>
      <c r="G148" s="38">
        <f t="shared" si="3"/>
        <v>1712</v>
      </c>
      <c r="H148" s="119"/>
    </row>
    <row r="149" spans="2:8" ht="21" customHeight="1" thickBot="1">
      <c r="B149" s="122" t="s">
        <v>18</v>
      </c>
      <c r="C149" s="123"/>
      <c r="D149" s="39">
        <v>2145</v>
      </c>
      <c r="E149" s="40">
        <v>1.6</v>
      </c>
      <c r="F149" s="41" t="s">
        <v>24</v>
      </c>
      <c r="G149" s="42">
        <f t="shared" si="3"/>
        <v>3432</v>
      </c>
      <c r="H149" s="119"/>
    </row>
    <row r="150" spans="2:8" ht="38.25" customHeight="1" thickBot="1">
      <c r="B150" s="124" t="s">
        <v>28</v>
      </c>
      <c r="C150" s="125"/>
      <c r="D150" s="43">
        <v>4320</v>
      </c>
      <c r="E150" s="65"/>
      <c r="F150" s="44" t="s">
        <v>23</v>
      </c>
      <c r="G150" s="45">
        <f t="shared" si="3"/>
        <v>0</v>
      </c>
      <c r="H150" s="119"/>
    </row>
    <row r="151" spans="2:8" ht="36.75" customHeight="1" thickBot="1">
      <c r="B151" s="120" t="s">
        <v>36</v>
      </c>
      <c r="C151" s="121"/>
      <c r="D151" s="46">
        <v>13140</v>
      </c>
      <c r="E151" s="47"/>
      <c r="F151" s="37" t="s">
        <v>23</v>
      </c>
      <c r="G151" s="38">
        <f t="shared" si="3"/>
        <v>0</v>
      </c>
      <c r="H151" s="119"/>
    </row>
    <row r="152" spans="2:8" ht="36.75" customHeight="1">
      <c r="B152" s="120" t="s">
        <v>37</v>
      </c>
      <c r="C152" s="121"/>
      <c r="D152" s="69">
        <v>9940</v>
      </c>
      <c r="E152" s="49">
        <v>3.8</v>
      </c>
      <c r="F152" s="70"/>
      <c r="G152" s="71">
        <f t="shared" si="3"/>
        <v>37772</v>
      </c>
      <c r="H152" s="119"/>
    </row>
    <row r="153" spans="2:8" ht="72.75" customHeight="1">
      <c r="B153" s="126" t="s">
        <v>29</v>
      </c>
      <c r="C153" s="127"/>
      <c r="D153" s="48">
        <v>650</v>
      </c>
      <c r="E153" s="49"/>
      <c r="F153" s="50" t="s">
        <v>23</v>
      </c>
      <c r="G153" s="51">
        <f t="shared" si="3"/>
        <v>0</v>
      </c>
      <c r="H153" s="119"/>
    </row>
    <row r="154" spans="2:8" ht="57" customHeight="1">
      <c r="B154" s="126" t="s">
        <v>38</v>
      </c>
      <c r="C154" s="127"/>
      <c r="D154" s="52">
        <v>9330</v>
      </c>
      <c r="E154" s="53">
        <v>3.8</v>
      </c>
      <c r="F154" s="50" t="s">
        <v>23</v>
      </c>
      <c r="G154" s="51">
        <f t="shared" si="3"/>
        <v>35454</v>
      </c>
      <c r="H154" s="119"/>
    </row>
    <row r="155" spans="2:8" ht="72" customHeight="1">
      <c r="B155" s="126" t="s">
        <v>30</v>
      </c>
      <c r="C155" s="127"/>
      <c r="D155" s="52">
        <v>3330</v>
      </c>
      <c r="E155" s="53">
        <v>3.8</v>
      </c>
      <c r="F155" s="50" t="s">
        <v>23</v>
      </c>
      <c r="G155" s="51">
        <f t="shared" si="3"/>
        <v>12654</v>
      </c>
      <c r="H155" s="119"/>
    </row>
    <row r="156" spans="2:8" ht="52.5" customHeight="1">
      <c r="B156" s="126" t="s">
        <v>31</v>
      </c>
      <c r="C156" s="127"/>
      <c r="D156" s="52">
        <v>830</v>
      </c>
      <c r="E156" s="53">
        <v>3.8</v>
      </c>
      <c r="F156" s="50"/>
      <c r="G156" s="51">
        <f t="shared" si="3"/>
        <v>3154</v>
      </c>
      <c r="H156" s="119"/>
    </row>
    <row r="157" spans="2:8" ht="54.75" customHeight="1">
      <c r="B157" s="126" t="s">
        <v>32</v>
      </c>
      <c r="C157" s="127"/>
      <c r="D157" s="52">
        <v>2755</v>
      </c>
      <c r="E157" s="53">
        <v>3.8</v>
      </c>
      <c r="F157" s="50" t="s">
        <v>23</v>
      </c>
      <c r="G157" s="51">
        <f>D157*E157</f>
        <v>10469</v>
      </c>
      <c r="H157" s="119"/>
    </row>
    <row r="158" spans="2:8" ht="55.5" customHeight="1" thickBot="1">
      <c r="B158" s="122" t="s">
        <v>33</v>
      </c>
      <c r="C158" s="123"/>
      <c r="D158" s="54">
        <v>4420</v>
      </c>
      <c r="E158" s="55">
        <v>38</v>
      </c>
      <c r="F158" s="41" t="s">
        <v>23</v>
      </c>
      <c r="G158" s="56">
        <f>D158*E158</f>
        <v>167960</v>
      </c>
      <c r="H158" s="119"/>
    </row>
    <row r="159" spans="2:8">
      <c r="C159" s="2"/>
      <c r="D159" s="2"/>
      <c r="E159" s="3"/>
      <c r="F159" s="3"/>
      <c r="H159" s="22"/>
    </row>
    <row r="160" spans="2:8">
      <c r="C160" s="57" t="s">
        <v>14</v>
      </c>
      <c r="D160" s="58"/>
      <c r="G160" s="6"/>
    </row>
    <row r="161" spans="2:8" ht="20.25">
      <c r="C161" s="101" t="s">
        <v>6</v>
      </c>
      <c r="D161" s="73" t="s">
        <v>0</v>
      </c>
      <c r="E161" s="8">
        <f>IF(G147&gt;0, ROUND((G147+D140)/D140,2), 0)</f>
        <v>1.07</v>
      </c>
      <c r="F161" s="8"/>
      <c r="G161" s="9"/>
      <c r="H161" s="6"/>
    </row>
    <row r="162" spans="2:8">
      <c r="C162" s="101"/>
      <c r="D162" s="73" t="s">
        <v>1</v>
      </c>
      <c r="E162" s="8">
        <f>IF(SUM(G148:G149)&gt;0,ROUND((G148+G149+D140)/D140,2),0)</f>
        <v>1.08</v>
      </c>
      <c r="F162" s="8"/>
      <c r="G162" s="9"/>
      <c r="H162" s="23"/>
    </row>
    <row r="163" spans="2:8">
      <c r="C163" s="101"/>
      <c r="D163" s="73" t="s">
        <v>2</v>
      </c>
      <c r="E163" s="8">
        <f>IF(G150&gt;0,ROUND((G150+D140)/D140,2),0)</f>
        <v>0</v>
      </c>
      <c r="F163" s="10"/>
      <c r="G163" s="9"/>
    </row>
    <row r="164" spans="2:8">
      <c r="C164" s="101"/>
      <c r="D164" s="11" t="s">
        <v>3</v>
      </c>
      <c r="E164" s="16">
        <f>IF(SUM(G151:G158)&gt;0,ROUND((SUM(G151:G158)+D140)/D140,2),0)</f>
        <v>5.38</v>
      </c>
      <c r="F164" s="9"/>
      <c r="G164" s="9"/>
    </row>
    <row r="165" spans="2:8">
      <c r="D165" s="59" t="s">
        <v>4</v>
      </c>
      <c r="E165" s="60">
        <f>SUM(E161:E164)-IF(VALUE(COUNTIF(E161:E164,"&gt;0"))=4,3,0)-IF(VALUE(COUNTIF(E161:E164,"&gt;0"))=3,2,0)-IF(VALUE(COUNTIF(E161:E164,"&gt;0"))=2,1,0)</f>
        <v>5.53</v>
      </c>
      <c r="F165" s="61"/>
      <c r="G165" s="6"/>
    </row>
    <row r="166" spans="2:8">
      <c r="E166" s="13"/>
      <c r="G166" s="6"/>
    </row>
    <row r="167" spans="2:8">
      <c r="B167" s="14"/>
      <c r="C167" s="62" t="s">
        <v>22</v>
      </c>
      <c r="D167" s="102">
        <f>E165*D140</f>
        <v>337866.02290000004</v>
      </c>
      <c r="E167" s="102"/>
      <c r="G167" s="6"/>
    </row>
    <row r="168" spans="2:8" ht="20.25">
      <c r="C168" s="63" t="s">
        <v>8</v>
      </c>
      <c r="D168" s="103">
        <f>D167/D139</f>
        <v>649.74235173076931</v>
      </c>
      <c r="E168" s="103"/>
      <c r="G168" s="6"/>
      <c r="H168" s="24"/>
    </row>
    <row r="169" spans="2:8" ht="20.25">
      <c r="C169" s="63"/>
      <c r="D169" s="72"/>
      <c r="E169" s="72"/>
      <c r="G169" s="6"/>
      <c r="H169" s="68"/>
    </row>
    <row r="170" spans="2:8" ht="20.25">
      <c r="C170" s="63"/>
      <c r="D170" s="72"/>
      <c r="E170" s="72"/>
      <c r="G170" s="6"/>
      <c r="H170" s="68"/>
    </row>
    <row r="174" spans="2:8" ht="33">
      <c r="B174" s="110" t="s">
        <v>53</v>
      </c>
      <c r="C174" s="110"/>
      <c r="D174" s="110"/>
      <c r="E174" s="110"/>
      <c r="F174" s="110"/>
      <c r="G174" s="110"/>
      <c r="H174" s="110"/>
    </row>
    <row r="175" spans="2:8">
      <c r="B175" s="111" t="s">
        <v>25</v>
      </c>
      <c r="C175" s="111"/>
      <c r="D175" s="111"/>
      <c r="E175" s="111"/>
      <c r="F175" s="111"/>
      <c r="G175" s="111"/>
    </row>
    <row r="176" spans="2:8">
      <c r="C176" s="74"/>
      <c r="G176" s="6"/>
    </row>
    <row r="177" spans="2:8" ht="25.5">
      <c r="C177" s="12" t="s">
        <v>5</v>
      </c>
      <c r="D177" s="5"/>
    </row>
    <row r="178" spans="2:8" ht="20.25" customHeight="1">
      <c r="B178" s="9"/>
      <c r="C178" s="128" t="s">
        <v>15</v>
      </c>
      <c r="D178" s="115" t="s">
        <v>39</v>
      </c>
      <c r="E178" s="116"/>
      <c r="F178" s="116"/>
      <c r="G178" s="117"/>
      <c r="H178" s="19"/>
    </row>
    <row r="179" spans="2:8" ht="20.25" customHeight="1">
      <c r="B179" s="9"/>
      <c r="C179" s="129"/>
      <c r="D179" s="118" t="s">
        <v>54</v>
      </c>
      <c r="E179" s="118"/>
      <c r="F179" s="118"/>
      <c r="G179" s="118"/>
      <c r="H179" s="19"/>
    </row>
    <row r="180" spans="2:8" ht="20.25" customHeight="1">
      <c r="B180" s="9"/>
      <c r="C180" s="130"/>
      <c r="D180" s="118" t="s">
        <v>55</v>
      </c>
      <c r="E180" s="118"/>
      <c r="F180" s="118"/>
      <c r="G180" s="118"/>
      <c r="H180" s="19"/>
    </row>
    <row r="181" spans="2:8">
      <c r="C181" s="26" t="s">
        <v>12</v>
      </c>
      <c r="D181" s="91">
        <v>15.1</v>
      </c>
      <c r="E181" s="17"/>
      <c r="F181" s="9"/>
      <c r="G181" s="6"/>
    </row>
    <row r="182" spans="2:8">
      <c r="C182" s="27" t="s">
        <v>9</v>
      </c>
      <c r="D182" s="92">
        <v>1054</v>
      </c>
      <c r="E182" s="131" t="s">
        <v>16</v>
      </c>
      <c r="F182" s="132"/>
      <c r="G182" s="108">
        <f>D183/D182</f>
        <v>6.757286527514232</v>
      </c>
    </row>
    <row r="183" spans="2:8">
      <c r="C183" s="27" t="s">
        <v>10</v>
      </c>
      <c r="D183" s="28">
        <v>7122.18</v>
      </c>
      <c r="E183" s="133"/>
      <c r="F183" s="134"/>
      <c r="G183" s="109"/>
    </row>
    <row r="184" spans="2:8">
      <c r="C184" s="29"/>
      <c r="D184" s="17"/>
      <c r="E184" s="30"/>
      <c r="G184" s="6"/>
    </row>
    <row r="185" spans="2:8">
      <c r="C185" s="31" t="s">
        <v>7</v>
      </c>
      <c r="D185" s="78" t="s">
        <v>56</v>
      </c>
      <c r="G185" s="6"/>
    </row>
    <row r="186" spans="2:8">
      <c r="C186" s="31" t="s">
        <v>11</v>
      </c>
      <c r="D186" s="78">
        <v>50</v>
      </c>
      <c r="G186" s="6"/>
    </row>
    <row r="187" spans="2:8">
      <c r="C187" s="31" t="s">
        <v>13</v>
      </c>
      <c r="D187" s="64" t="s">
        <v>34</v>
      </c>
      <c r="E187" s="20"/>
      <c r="G187" s="6"/>
    </row>
    <row r="188" spans="2:8" ht="24" thickBot="1">
      <c r="C188" s="21"/>
      <c r="D188" s="21"/>
    </row>
    <row r="189" spans="2:8" ht="48" thickBot="1">
      <c r="B189" s="95" t="s">
        <v>17</v>
      </c>
      <c r="C189" s="96"/>
      <c r="D189" s="15" t="s">
        <v>19</v>
      </c>
      <c r="E189" s="97" t="s">
        <v>21</v>
      </c>
      <c r="F189" s="98"/>
      <c r="G189" s="1" t="s">
        <v>20</v>
      </c>
    </row>
    <row r="190" spans="2:8" ht="18.75" customHeight="1" thickBot="1">
      <c r="B190" s="99" t="s">
        <v>35</v>
      </c>
      <c r="C190" s="100"/>
      <c r="D190" s="32">
        <v>750</v>
      </c>
      <c r="E190" s="66">
        <v>15.1</v>
      </c>
      <c r="F190" s="33" t="s">
        <v>23</v>
      </c>
      <c r="G190" s="34">
        <f t="shared" ref="G190:G199" si="4">D190*E190</f>
        <v>11325</v>
      </c>
      <c r="H190" s="119"/>
    </row>
    <row r="191" spans="2:8" ht="35.25" customHeight="1">
      <c r="B191" s="120" t="s">
        <v>27</v>
      </c>
      <c r="C191" s="121"/>
      <c r="D191" s="35">
        <v>1070</v>
      </c>
      <c r="E191" s="36"/>
      <c r="F191" s="37" t="s">
        <v>24</v>
      </c>
      <c r="G191" s="38">
        <f t="shared" si="4"/>
        <v>0</v>
      </c>
      <c r="H191" s="119"/>
    </row>
    <row r="192" spans="2:8" ht="21" customHeight="1" thickBot="1">
      <c r="B192" s="122" t="s">
        <v>18</v>
      </c>
      <c r="C192" s="123"/>
      <c r="D192" s="39">
        <v>2145</v>
      </c>
      <c r="E192" s="40"/>
      <c r="F192" s="41" t="s">
        <v>24</v>
      </c>
      <c r="G192" s="42">
        <f t="shared" si="4"/>
        <v>0</v>
      </c>
      <c r="H192" s="119"/>
    </row>
    <row r="193" spans="2:8" ht="38.25" customHeight="1" thickBot="1">
      <c r="B193" s="124" t="s">
        <v>28</v>
      </c>
      <c r="C193" s="125"/>
      <c r="D193" s="43">
        <v>4320</v>
      </c>
      <c r="E193" s="65">
        <v>15.1</v>
      </c>
      <c r="F193" s="44" t="s">
        <v>23</v>
      </c>
      <c r="G193" s="45">
        <f t="shared" si="4"/>
        <v>65232</v>
      </c>
      <c r="H193" s="119"/>
    </row>
    <row r="194" spans="2:8" ht="36.75" customHeight="1" thickBot="1">
      <c r="B194" s="120" t="s">
        <v>36</v>
      </c>
      <c r="C194" s="121"/>
      <c r="D194" s="46">
        <v>13140</v>
      </c>
      <c r="E194" s="47"/>
      <c r="F194" s="37" t="s">
        <v>23</v>
      </c>
      <c r="G194" s="38">
        <f t="shared" si="4"/>
        <v>0</v>
      </c>
      <c r="H194" s="119"/>
    </row>
    <row r="195" spans="2:8" ht="36.75" customHeight="1">
      <c r="B195" s="120" t="s">
        <v>37</v>
      </c>
      <c r="C195" s="121"/>
      <c r="D195" s="69">
        <v>9940</v>
      </c>
      <c r="E195" s="49"/>
      <c r="F195" s="70"/>
      <c r="G195" s="71">
        <f t="shared" si="4"/>
        <v>0</v>
      </c>
      <c r="H195" s="119"/>
    </row>
    <row r="196" spans="2:8" ht="72.75" customHeight="1">
      <c r="B196" s="126" t="s">
        <v>29</v>
      </c>
      <c r="C196" s="127"/>
      <c r="D196" s="48">
        <v>650</v>
      </c>
      <c r="E196" s="49"/>
      <c r="F196" s="50" t="s">
        <v>23</v>
      </c>
      <c r="G196" s="51">
        <f t="shared" si="4"/>
        <v>0</v>
      </c>
      <c r="H196" s="119"/>
    </row>
    <row r="197" spans="2:8" ht="57" customHeight="1">
      <c r="B197" s="126" t="s">
        <v>38</v>
      </c>
      <c r="C197" s="127"/>
      <c r="D197" s="52">
        <v>9330</v>
      </c>
      <c r="E197" s="53"/>
      <c r="F197" s="50" t="s">
        <v>23</v>
      </c>
      <c r="G197" s="51">
        <f t="shared" si="4"/>
        <v>0</v>
      </c>
      <c r="H197" s="119"/>
    </row>
    <row r="198" spans="2:8" ht="72" customHeight="1">
      <c r="B198" s="126" t="s">
        <v>30</v>
      </c>
      <c r="C198" s="127"/>
      <c r="D198" s="52">
        <v>3330</v>
      </c>
      <c r="E198" s="53"/>
      <c r="F198" s="50" t="s">
        <v>23</v>
      </c>
      <c r="G198" s="51">
        <f t="shared" si="4"/>
        <v>0</v>
      </c>
      <c r="H198" s="119"/>
    </row>
    <row r="199" spans="2:8" ht="52.5" customHeight="1">
      <c r="B199" s="126" t="s">
        <v>31</v>
      </c>
      <c r="C199" s="127"/>
      <c r="D199" s="52">
        <v>830</v>
      </c>
      <c r="E199" s="53"/>
      <c r="F199" s="50"/>
      <c r="G199" s="51">
        <f t="shared" si="4"/>
        <v>0</v>
      </c>
      <c r="H199" s="119"/>
    </row>
    <row r="200" spans="2:8" ht="54.75" customHeight="1">
      <c r="B200" s="126" t="s">
        <v>32</v>
      </c>
      <c r="C200" s="127"/>
      <c r="D200" s="52">
        <v>2755</v>
      </c>
      <c r="E200" s="53"/>
      <c r="F200" s="50" t="s">
        <v>23</v>
      </c>
      <c r="G200" s="51">
        <f>D200*E200</f>
        <v>0</v>
      </c>
      <c r="H200" s="119"/>
    </row>
    <row r="201" spans="2:8" ht="55.5" customHeight="1" thickBot="1">
      <c r="B201" s="122" t="s">
        <v>33</v>
      </c>
      <c r="C201" s="123"/>
      <c r="D201" s="54">
        <v>4420</v>
      </c>
      <c r="E201" s="55"/>
      <c r="F201" s="41" t="s">
        <v>23</v>
      </c>
      <c r="G201" s="56">
        <f>D201*E201</f>
        <v>0</v>
      </c>
      <c r="H201" s="119"/>
    </row>
    <row r="202" spans="2:8">
      <c r="C202" s="2"/>
      <c r="D202" s="2"/>
      <c r="E202" s="3"/>
      <c r="F202" s="3"/>
      <c r="H202" s="22"/>
    </row>
    <row r="203" spans="2:8">
      <c r="C203" s="57" t="s">
        <v>14</v>
      </c>
      <c r="D203" s="58"/>
      <c r="G203" s="6"/>
    </row>
    <row r="204" spans="2:8" ht="20.25">
      <c r="C204" s="101" t="s">
        <v>6</v>
      </c>
      <c r="D204" s="73" t="s">
        <v>0</v>
      </c>
      <c r="E204" s="8">
        <f>IF(G190&gt;0, ROUND((G190+D183)/D183,2), 0)</f>
        <v>2.59</v>
      </c>
      <c r="F204" s="8"/>
      <c r="G204" s="9"/>
      <c r="H204" s="6"/>
    </row>
    <row r="205" spans="2:8">
      <c r="C205" s="101"/>
      <c r="D205" s="73" t="s">
        <v>1</v>
      </c>
      <c r="E205" s="8">
        <f>IF(SUM(G191:G192)&gt;0,ROUND((G191+G192+D183)/D183,2),0)</f>
        <v>0</v>
      </c>
      <c r="F205" s="8"/>
      <c r="G205" s="9"/>
      <c r="H205" s="23"/>
    </row>
    <row r="206" spans="2:8">
      <c r="C206" s="101"/>
      <c r="D206" s="73" t="s">
        <v>2</v>
      </c>
      <c r="E206" s="8">
        <f>IF(G193&gt;0,ROUND((G193+D183)/D183,2),0)</f>
        <v>10.16</v>
      </c>
      <c r="F206" s="10"/>
      <c r="G206" s="9"/>
    </row>
    <row r="207" spans="2:8">
      <c r="C207" s="101"/>
      <c r="D207" s="11" t="s">
        <v>3</v>
      </c>
      <c r="E207" s="16">
        <f>IF(SUM(G194:G201)&gt;0,ROUND((SUM(G194:G201)+D183)/D183,2),0)</f>
        <v>0</v>
      </c>
      <c r="F207" s="9"/>
      <c r="G207" s="9"/>
    </row>
    <row r="208" spans="2:8">
      <c r="D208" s="59" t="s">
        <v>4</v>
      </c>
      <c r="E208" s="60">
        <f>SUM(E204:E207)-IF(VALUE(COUNTIF(E204:E207,"&gt;0"))=4,3,0)-IF(VALUE(COUNTIF(E204:E207,"&gt;0"))=3,2,0)-IF(VALUE(COUNTIF(E204:E207,"&gt;0"))=2,1,0)</f>
        <v>11.75</v>
      </c>
      <c r="F208" s="61"/>
      <c r="G208" s="6"/>
    </row>
    <row r="209" spans="2:8">
      <c r="E209" s="13"/>
      <c r="G209" s="6"/>
    </row>
    <row r="210" spans="2:8">
      <c r="B210" s="14"/>
      <c r="C210" s="62" t="s">
        <v>22</v>
      </c>
      <c r="D210" s="102">
        <f>E208*D183</f>
        <v>83685.615000000005</v>
      </c>
      <c r="E210" s="102"/>
      <c r="G210" s="6"/>
    </row>
    <row r="211" spans="2:8" ht="20.25">
      <c r="C211" s="63" t="s">
        <v>8</v>
      </c>
      <c r="D211" s="103">
        <f>D210/D182</f>
        <v>79.398116698292228</v>
      </c>
      <c r="E211" s="103"/>
      <c r="G211" s="6"/>
      <c r="H211" s="24"/>
    </row>
    <row r="212" spans="2:8" ht="20.25">
      <c r="C212" s="63"/>
      <c r="D212" s="72"/>
      <c r="E212" s="72"/>
      <c r="G212" s="6"/>
      <c r="H212" s="68"/>
    </row>
    <row r="213" spans="2:8" ht="20.25">
      <c r="C213" s="63"/>
      <c r="D213" s="72"/>
      <c r="E213" s="72"/>
      <c r="G213" s="6"/>
      <c r="H213" s="68"/>
    </row>
    <row r="217" spans="2:8" ht="33">
      <c r="B217" s="110" t="s">
        <v>57</v>
      </c>
      <c r="C217" s="110"/>
      <c r="D217" s="110"/>
      <c r="E217" s="110"/>
      <c r="F217" s="110"/>
      <c r="G217" s="110"/>
      <c r="H217" s="110"/>
    </row>
    <row r="218" spans="2:8">
      <c r="B218" s="111" t="s">
        <v>25</v>
      </c>
      <c r="C218" s="111"/>
      <c r="D218" s="111"/>
      <c r="E218" s="111"/>
      <c r="F218" s="111"/>
      <c r="G218" s="111"/>
    </row>
    <row r="219" spans="2:8">
      <c r="C219" s="74"/>
      <c r="G219" s="6"/>
    </row>
    <row r="220" spans="2:8" ht="25.5">
      <c r="C220" s="12" t="s">
        <v>5</v>
      </c>
      <c r="D220" s="5"/>
    </row>
    <row r="221" spans="2:8" ht="20.25" customHeight="1">
      <c r="B221" s="9"/>
      <c r="C221" s="128" t="s">
        <v>15</v>
      </c>
      <c r="D221" s="115" t="s">
        <v>39</v>
      </c>
      <c r="E221" s="116"/>
      <c r="F221" s="116"/>
      <c r="G221" s="117"/>
      <c r="H221" s="19"/>
    </row>
    <row r="222" spans="2:8" ht="20.25" customHeight="1">
      <c r="B222" s="9"/>
      <c r="C222" s="129"/>
      <c r="D222" s="118" t="s">
        <v>54</v>
      </c>
      <c r="E222" s="118"/>
      <c r="F222" s="118"/>
      <c r="G222" s="118"/>
      <c r="H222" s="19"/>
    </row>
    <row r="223" spans="2:8" ht="20.25" customHeight="1">
      <c r="B223" s="9"/>
      <c r="C223" s="130"/>
      <c r="D223" s="118" t="s">
        <v>58</v>
      </c>
      <c r="E223" s="118"/>
      <c r="F223" s="118"/>
      <c r="G223" s="118"/>
      <c r="H223" s="19"/>
    </row>
    <row r="224" spans="2:8">
      <c r="C224" s="26" t="s">
        <v>12</v>
      </c>
      <c r="D224" s="91">
        <v>5.2</v>
      </c>
      <c r="E224" s="17"/>
      <c r="F224" s="9"/>
      <c r="G224" s="6"/>
    </row>
    <row r="225" spans="2:8">
      <c r="C225" s="27" t="s">
        <v>9</v>
      </c>
      <c r="D225" s="92">
        <v>440</v>
      </c>
      <c r="E225" s="131" t="s">
        <v>16</v>
      </c>
      <c r="F225" s="132"/>
      <c r="G225" s="108">
        <f>D226/D225</f>
        <v>9.6953863636363646</v>
      </c>
    </row>
    <row r="226" spans="2:8">
      <c r="C226" s="27" t="s">
        <v>10</v>
      </c>
      <c r="D226" s="28">
        <v>4265.97</v>
      </c>
      <c r="E226" s="133"/>
      <c r="F226" s="134"/>
      <c r="G226" s="109"/>
    </row>
    <row r="227" spans="2:8">
      <c r="C227" s="29"/>
      <c r="D227" s="17"/>
      <c r="E227" s="30"/>
      <c r="G227" s="6"/>
    </row>
    <row r="228" spans="2:8">
      <c r="C228" s="31" t="s">
        <v>7</v>
      </c>
      <c r="D228" s="78" t="s">
        <v>59</v>
      </c>
      <c r="G228" s="6"/>
    </row>
    <row r="229" spans="2:8">
      <c r="C229" s="31" t="s">
        <v>11</v>
      </c>
      <c r="D229" s="78">
        <v>45</v>
      </c>
      <c r="G229" s="6"/>
    </row>
    <row r="230" spans="2:8">
      <c r="C230" s="31" t="s">
        <v>13</v>
      </c>
      <c r="D230" s="64" t="s">
        <v>34</v>
      </c>
      <c r="E230" s="20"/>
      <c r="G230" s="6"/>
    </row>
    <row r="231" spans="2:8" ht="24" thickBot="1">
      <c r="C231" s="21"/>
      <c r="D231" s="21"/>
    </row>
    <row r="232" spans="2:8" ht="48" thickBot="1">
      <c r="B232" s="95" t="s">
        <v>17</v>
      </c>
      <c r="C232" s="96"/>
      <c r="D232" s="15" t="s">
        <v>19</v>
      </c>
      <c r="E232" s="97" t="s">
        <v>21</v>
      </c>
      <c r="F232" s="98"/>
      <c r="G232" s="1" t="s">
        <v>20</v>
      </c>
    </row>
    <row r="233" spans="2:8" ht="18.75" customHeight="1" thickBot="1">
      <c r="B233" s="99" t="s">
        <v>35</v>
      </c>
      <c r="C233" s="100"/>
      <c r="D233" s="32">
        <v>750</v>
      </c>
      <c r="E233" s="66">
        <v>5.2</v>
      </c>
      <c r="F233" s="33" t="s">
        <v>23</v>
      </c>
      <c r="G233" s="34">
        <f t="shared" ref="G233:G242" si="5">D233*E233</f>
        <v>3900</v>
      </c>
      <c r="H233" s="119"/>
    </row>
    <row r="234" spans="2:8" ht="35.25" customHeight="1">
      <c r="B234" s="120" t="s">
        <v>27</v>
      </c>
      <c r="C234" s="121"/>
      <c r="D234" s="35">
        <v>1070</v>
      </c>
      <c r="E234" s="36"/>
      <c r="F234" s="37" t="s">
        <v>24</v>
      </c>
      <c r="G234" s="38">
        <f t="shared" si="5"/>
        <v>0</v>
      </c>
      <c r="H234" s="119"/>
    </row>
    <row r="235" spans="2:8" ht="21" customHeight="1" thickBot="1">
      <c r="B235" s="122" t="s">
        <v>18</v>
      </c>
      <c r="C235" s="123"/>
      <c r="D235" s="39">
        <v>2145</v>
      </c>
      <c r="E235" s="40"/>
      <c r="F235" s="41" t="s">
        <v>24</v>
      </c>
      <c r="G235" s="42">
        <f t="shared" si="5"/>
        <v>0</v>
      </c>
      <c r="H235" s="119"/>
    </row>
    <row r="236" spans="2:8" ht="38.25" customHeight="1" thickBot="1">
      <c r="B236" s="124" t="s">
        <v>28</v>
      </c>
      <c r="C236" s="125"/>
      <c r="D236" s="43">
        <v>4320</v>
      </c>
      <c r="E236" s="65">
        <v>5.2</v>
      </c>
      <c r="F236" s="44" t="s">
        <v>23</v>
      </c>
      <c r="G236" s="45">
        <f t="shared" si="5"/>
        <v>22464</v>
      </c>
      <c r="H236" s="119"/>
    </row>
    <row r="237" spans="2:8" ht="36.75" customHeight="1" thickBot="1">
      <c r="B237" s="120" t="s">
        <v>36</v>
      </c>
      <c r="C237" s="121"/>
      <c r="D237" s="46">
        <v>13140</v>
      </c>
      <c r="E237" s="47"/>
      <c r="F237" s="37" t="s">
        <v>23</v>
      </c>
      <c r="G237" s="38">
        <f t="shared" si="5"/>
        <v>0</v>
      </c>
      <c r="H237" s="119"/>
    </row>
    <row r="238" spans="2:8" ht="36.75" customHeight="1">
      <c r="B238" s="120" t="s">
        <v>37</v>
      </c>
      <c r="C238" s="121"/>
      <c r="D238" s="69">
        <v>9940</v>
      </c>
      <c r="E238" s="49"/>
      <c r="F238" s="70"/>
      <c r="G238" s="71">
        <f t="shared" si="5"/>
        <v>0</v>
      </c>
      <c r="H238" s="119"/>
    </row>
    <row r="239" spans="2:8" ht="72.75" customHeight="1">
      <c r="B239" s="126" t="s">
        <v>29</v>
      </c>
      <c r="C239" s="127"/>
      <c r="D239" s="48">
        <v>650</v>
      </c>
      <c r="E239" s="49"/>
      <c r="F239" s="50" t="s">
        <v>23</v>
      </c>
      <c r="G239" s="51">
        <f t="shared" si="5"/>
        <v>0</v>
      </c>
      <c r="H239" s="119"/>
    </row>
    <row r="240" spans="2:8" ht="57" customHeight="1">
      <c r="B240" s="126" t="s">
        <v>38</v>
      </c>
      <c r="C240" s="127"/>
      <c r="D240" s="52">
        <v>9330</v>
      </c>
      <c r="E240" s="53"/>
      <c r="F240" s="50" t="s">
        <v>23</v>
      </c>
      <c r="G240" s="51">
        <f t="shared" si="5"/>
        <v>0</v>
      </c>
      <c r="H240" s="119"/>
    </row>
    <row r="241" spans="2:8" ht="72" customHeight="1">
      <c r="B241" s="126" t="s">
        <v>30</v>
      </c>
      <c r="C241" s="127"/>
      <c r="D241" s="52">
        <v>3330</v>
      </c>
      <c r="E241" s="53"/>
      <c r="F241" s="50" t="s">
        <v>23</v>
      </c>
      <c r="G241" s="51">
        <f t="shared" si="5"/>
        <v>0</v>
      </c>
      <c r="H241" s="119"/>
    </row>
    <row r="242" spans="2:8" ht="52.5" customHeight="1">
      <c r="B242" s="126" t="s">
        <v>31</v>
      </c>
      <c r="C242" s="127"/>
      <c r="D242" s="52">
        <v>830</v>
      </c>
      <c r="E242" s="53"/>
      <c r="F242" s="50"/>
      <c r="G242" s="51">
        <f t="shared" si="5"/>
        <v>0</v>
      </c>
      <c r="H242" s="119"/>
    </row>
    <row r="243" spans="2:8" ht="54.75" customHeight="1">
      <c r="B243" s="126" t="s">
        <v>32</v>
      </c>
      <c r="C243" s="127"/>
      <c r="D243" s="52">
        <v>2755</v>
      </c>
      <c r="E243" s="53"/>
      <c r="F243" s="50" t="s">
        <v>23</v>
      </c>
      <c r="G243" s="51">
        <f>D243*E243</f>
        <v>0</v>
      </c>
      <c r="H243" s="119"/>
    </row>
    <row r="244" spans="2:8" ht="55.5" customHeight="1" thickBot="1">
      <c r="B244" s="122" t="s">
        <v>33</v>
      </c>
      <c r="C244" s="123"/>
      <c r="D244" s="54">
        <v>4420</v>
      </c>
      <c r="E244" s="55"/>
      <c r="F244" s="41" t="s">
        <v>23</v>
      </c>
      <c r="G244" s="56">
        <f>D244*E244</f>
        <v>0</v>
      </c>
      <c r="H244" s="119"/>
    </row>
    <row r="245" spans="2:8">
      <c r="C245" s="2"/>
      <c r="D245" s="2"/>
      <c r="E245" s="3"/>
      <c r="F245" s="3"/>
      <c r="H245" s="22"/>
    </row>
    <row r="246" spans="2:8">
      <c r="C246" s="57" t="s">
        <v>14</v>
      </c>
      <c r="D246" s="58"/>
      <c r="G246" s="6"/>
    </row>
    <row r="247" spans="2:8" ht="20.25">
      <c r="C247" s="101" t="s">
        <v>6</v>
      </c>
      <c r="D247" s="73" t="s">
        <v>0</v>
      </c>
      <c r="E247" s="8">
        <f>IF(G233&gt;0, ROUND((G233+D226)/D226,2), 0)</f>
        <v>1.91</v>
      </c>
      <c r="F247" s="8"/>
      <c r="G247" s="9"/>
      <c r="H247" s="6"/>
    </row>
    <row r="248" spans="2:8">
      <c r="C248" s="101"/>
      <c r="D248" s="73" t="s">
        <v>1</v>
      </c>
      <c r="E248" s="8">
        <f>IF(SUM(G234:G235)&gt;0,ROUND((G234+G235+D226)/D226,2),0)</f>
        <v>0</v>
      </c>
      <c r="F248" s="8"/>
      <c r="G248" s="9"/>
      <c r="H248" s="23"/>
    </row>
    <row r="249" spans="2:8">
      <c r="C249" s="101"/>
      <c r="D249" s="73" t="s">
        <v>2</v>
      </c>
      <c r="E249" s="8">
        <f>IF(G236&gt;0,ROUND((G236+D226)/D226,2),0)</f>
        <v>6.27</v>
      </c>
      <c r="F249" s="10"/>
      <c r="G249" s="9"/>
    </row>
    <row r="250" spans="2:8">
      <c r="C250" s="101"/>
      <c r="D250" s="11" t="s">
        <v>3</v>
      </c>
      <c r="E250" s="16">
        <f>IF(SUM(G237:G244)&gt;0,ROUND((SUM(G237:G244)+D226)/D226,2),0)</f>
        <v>0</v>
      </c>
      <c r="F250" s="9"/>
      <c r="G250" s="9"/>
    </row>
    <row r="251" spans="2:8">
      <c r="D251" s="59" t="s">
        <v>4</v>
      </c>
      <c r="E251" s="60">
        <f>SUM(E247:E250)-IF(VALUE(COUNTIF(E247:E250,"&gt;0"))=4,3,0)-IF(VALUE(COUNTIF(E247:E250,"&gt;0"))=3,2,0)-IF(VALUE(COUNTIF(E247:E250,"&gt;0"))=2,1,0)</f>
        <v>7.18</v>
      </c>
      <c r="F251" s="61"/>
      <c r="G251" s="6"/>
    </row>
    <row r="252" spans="2:8">
      <c r="E252" s="13"/>
      <c r="G252" s="6"/>
    </row>
    <row r="253" spans="2:8">
      <c r="B253" s="14"/>
      <c r="C253" s="62" t="s">
        <v>22</v>
      </c>
      <c r="D253" s="102">
        <f>E251*D226</f>
        <v>30629.6646</v>
      </c>
      <c r="E253" s="102"/>
      <c r="G253" s="6"/>
    </row>
    <row r="254" spans="2:8" ht="20.25">
      <c r="C254" s="63" t="s">
        <v>8</v>
      </c>
      <c r="D254" s="103">
        <f>D253/D225</f>
        <v>69.612874090909088</v>
      </c>
      <c r="E254" s="103"/>
      <c r="G254" s="6"/>
      <c r="H254" s="24"/>
    </row>
    <row r="255" spans="2:8" ht="20.25">
      <c r="C255" s="63"/>
      <c r="D255" s="72"/>
      <c r="E255" s="72"/>
      <c r="G255" s="6"/>
      <c r="H255" s="68"/>
    </row>
    <row r="256" spans="2:8" ht="20.25">
      <c r="C256" s="63"/>
      <c r="D256" s="72"/>
      <c r="E256" s="72"/>
      <c r="G256" s="6"/>
      <c r="H256" s="68"/>
    </row>
    <row r="260" spans="2:8" ht="33">
      <c r="B260" s="110" t="s">
        <v>60</v>
      </c>
      <c r="C260" s="110"/>
      <c r="D260" s="110"/>
      <c r="E260" s="110"/>
      <c r="F260" s="110"/>
      <c r="G260" s="110"/>
      <c r="H260" s="110"/>
    </row>
    <row r="261" spans="2:8">
      <c r="B261" s="111" t="s">
        <v>25</v>
      </c>
      <c r="C261" s="111"/>
      <c r="D261" s="111"/>
      <c r="E261" s="111"/>
      <c r="F261" s="111"/>
      <c r="G261" s="111"/>
    </row>
    <row r="262" spans="2:8">
      <c r="C262" s="74"/>
      <c r="G262" s="6"/>
    </row>
    <row r="263" spans="2:8" ht="25.5">
      <c r="C263" s="12" t="s">
        <v>5</v>
      </c>
      <c r="D263" s="5"/>
    </row>
    <row r="264" spans="2:8" ht="20.25" customHeight="1">
      <c r="B264" s="9"/>
      <c r="C264" s="128" t="s">
        <v>15</v>
      </c>
      <c r="D264" s="115" t="s">
        <v>39</v>
      </c>
      <c r="E264" s="116"/>
      <c r="F264" s="116"/>
      <c r="G264" s="117"/>
      <c r="H264" s="19"/>
    </row>
    <row r="265" spans="2:8" ht="20.25" customHeight="1">
      <c r="B265" s="9"/>
      <c r="C265" s="129"/>
      <c r="D265" s="118" t="s">
        <v>40</v>
      </c>
      <c r="E265" s="118"/>
      <c r="F265" s="118"/>
      <c r="G265" s="118"/>
      <c r="H265" s="19"/>
    </row>
    <row r="266" spans="2:8" ht="20.25" customHeight="1">
      <c r="B266" s="9"/>
      <c r="C266" s="130"/>
      <c r="D266" s="118" t="s">
        <v>61</v>
      </c>
      <c r="E266" s="118"/>
      <c r="F266" s="118"/>
      <c r="G266" s="118"/>
      <c r="H266" s="19"/>
    </row>
    <row r="267" spans="2:8">
      <c r="C267" s="26" t="s">
        <v>12</v>
      </c>
      <c r="D267" s="91">
        <v>5</v>
      </c>
      <c r="E267" s="17"/>
      <c r="F267" s="9"/>
      <c r="G267" s="6"/>
    </row>
    <row r="268" spans="2:8">
      <c r="C268" s="27" t="s">
        <v>9</v>
      </c>
      <c r="D268" s="92">
        <v>552</v>
      </c>
      <c r="E268" s="131" t="s">
        <v>16</v>
      </c>
      <c r="F268" s="132"/>
      <c r="G268" s="108">
        <f>D269/D268</f>
        <v>4.2911413043478266</v>
      </c>
    </row>
    <row r="269" spans="2:8">
      <c r="C269" s="27" t="s">
        <v>10</v>
      </c>
      <c r="D269" s="28">
        <v>2368.71</v>
      </c>
      <c r="E269" s="133"/>
      <c r="F269" s="134"/>
      <c r="G269" s="109"/>
    </row>
    <row r="270" spans="2:8">
      <c r="C270" s="29"/>
      <c r="D270" s="17"/>
      <c r="E270" s="30"/>
      <c r="G270" s="6"/>
    </row>
    <row r="271" spans="2:8">
      <c r="C271" s="31" t="s">
        <v>7</v>
      </c>
      <c r="D271" s="78" t="s">
        <v>62</v>
      </c>
      <c r="G271" s="6"/>
    </row>
    <row r="272" spans="2:8">
      <c r="C272" s="31" t="s">
        <v>11</v>
      </c>
      <c r="D272" s="78">
        <v>60</v>
      </c>
      <c r="G272" s="6"/>
    </row>
    <row r="273" spans="2:8">
      <c r="C273" s="31" t="s">
        <v>13</v>
      </c>
      <c r="D273" s="64" t="s">
        <v>34</v>
      </c>
      <c r="E273" s="20"/>
      <c r="G273" s="6"/>
    </row>
    <row r="274" spans="2:8" ht="24" thickBot="1">
      <c r="C274" s="21"/>
      <c r="D274" s="21"/>
    </row>
    <row r="275" spans="2:8" ht="48" thickBot="1">
      <c r="B275" s="95" t="s">
        <v>17</v>
      </c>
      <c r="C275" s="96"/>
      <c r="D275" s="15" t="s">
        <v>19</v>
      </c>
      <c r="E275" s="97" t="s">
        <v>21</v>
      </c>
      <c r="F275" s="98"/>
      <c r="G275" s="1" t="s">
        <v>20</v>
      </c>
    </row>
    <row r="276" spans="2:8" ht="18.75" customHeight="1" thickBot="1">
      <c r="B276" s="99" t="s">
        <v>35</v>
      </c>
      <c r="C276" s="100"/>
      <c r="D276" s="32">
        <v>750</v>
      </c>
      <c r="E276" s="66">
        <v>5</v>
      </c>
      <c r="F276" s="33" t="s">
        <v>23</v>
      </c>
      <c r="G276" s="34">
        <f t="shared" ref="G276:G285" si="6">D276*E276</f>
        <v>3750</v>
      </c>
      <c r="H276" s="119"/>
    </row>
    <row r="277" spans="2:8" ht="35.25" customHeight="1">
      <c r="B277" s="120" t="s">
        <v>27</v>
      </c>
      <c r="C277" s="121"/>
      <c r="D277" s="35">
        <v>1070</v>
      </c>
      <c r="E277" s="36"/>
      <c r="F277" s="37" t="s">
        <v>24</v>
      </c>
      <c r="G277" s="38">
        <f t="shared" si="6"/>
        <v>0</v>
      </c>
      <c r="H277" s="119"/>
    </row>
    <row r="278" spans="2:8" ht="21" customHeight="1" thickBot="1">
      <c r="B278" s="122" t="s">
        <v>18</v>
      </c>
      <c r="C278" s="123"/>
      <c r="D278" s="39">
        <v>2145</v>
      </c>
      <c r="E278" s="40"/>
      <c r="F278" s="41" t="s">
        <v>24</v>
      </c>
      <c r="G278" s="42">
        <f t="shared" si="6"/>
        <v>0</v>
      </c>
      <c r="H278" s="119"/>
    </row>
    <row r="279" spans="2:8" ht="38.25" customHeight="1" thickBot="1">
      <c r="B279" s="124" t="s">
        <v>28</v>
      </c>
      <c r="C279" s="125"/>
      <c r="D279" s="43">
        <v>4320</v>
      </c>
      <c r="E279" s="65">
        <v>5</v>
      </c>
      <c r="F279" s="44" t="s">
        <v>23</v>
      </c>
      <c r="G279" s="45">
        <f t="shared" si="6"/>
        <v>21600</v>
      </c>
      <c r="H279" s="119"/>
    </row>
    <row r="280" spans="2:8" ht="36.75" customHeight="1" thickBot="1">
      <c r="B280" s="120" t="s">
        <v>36</v>
      </c>
      <c r="C280" s="121"/>
      <c r="D280" s="46">
        <v>13140</v>
      </c>
      <c r="E280" s="47"/>
      <c r="F280" s="37" t="s">
        <v>23</v>
      </c>
      <c r="G280" s="38">
        <f t="shared" si="6"/>
        <v>0</v>
      </c>
      <c r="H280" s="119"/>
    </row>
    <row r="281" spans="2:8" ht="36.75" customHeight="1">
      <c r="B281" s="120" t="s">
        <v>37</v>
      </c>
      <c r="C281" s="121"/>
      <c r="D281" s="69">
        <v>9940</v>
      </c>
      <c r="E281" s="49"/>
      <c r="F281" s="70"/>
      <c r="G281" s="71">
        <f t="shared" si="6"/>
        <v>0</v>
      </c>
      <c r="H281" s="119"/>
    </row>
    <row r="282" spans="2:8" ht="72.75" customHeight="1">
      <c r="B282" s="126" t="s">
        <v>29</v>
      </c>
      <c r="C282" s="127"/>
      <c r="D282" s="48">
        <v>650</v>
      </c>
      <c r="E282" s="49"/>
      <c r="F282" s="50" t="s">
        <v>23</v>
      </c>
      <c r="G282" s="51">
        <f t="shared" si="6"/>
        <v>0</v>
      </c>
      <c r="H282" s="119"/>
    </row>
    <row r="283" spans="2:8" ht="57" customHeight="1">
      <c r="B283" s="126" t="s">
        <v>38</v>
      </c>
      <c r="C283" s="127"/>
      <c r="D283" s="52">
        <v>9330</v>
      </c>
      <c r="E283" s="53"/>
      <c r="F283" s="50" t="s">
        <v>23</v>
      </c>
      <c r="G283" s="51">
        <f t="shared" si="6"/>
        <v>0</v>
      </c>
      <c r="H283" s="119"/>
    </row>
    <row r="284" spans="2:8" ht="72" customHeight="1">
      <c r="B284" s="126" t="s">
        <v>30</v>
      </c>
      <c r="C284" s="127"/>
      <c r="D284" s="52">
        <v>3330</v>
      </c>
      <c r="E284" s="53"/>
      <c r="F284" s="50" t="s">
        <v>23</v>
      </c>
      <c r="G284" s="51">
        <f t="shared" si="6"/>
        <v>0</v>
      </c>
      <c r="H284" s="119"/>
    </row>
    <row r="285" spans="2:8" ht="52.5" customHeight="1">
      <c r="B285" s="126" t="s">
        <v>31</v>
      </c>
      <c r="C285" s="127"/>
      <c r="D285" s="52">
        <v>830</v>
      </c>
      <c r="E285" s="53"/>
      <c r="F285" s="50"/>
      <c r="G285" s="51">
        <f t="shared" si="6"/>
        <v>0</v>
      </c>
      <c r="H285" s="119"/>
    </row>
    <row r="286" spans="2:8" ht="54.75" customHeight="1">
      <c r="B286" s="126" t="s">
        <v>32</v>
      </c>
      <c r="C286" s="127"/>
      <c r="D286" s="52">
        <v>2755</v>
      </c>
      <c r="E286" s="53"/>
      <c r="F286" s="50" t="s">
        <v>23</v>
      </c>
      <c r="G286" s="51">
        <f>D286*E286</f>
        <v>0</v>
      </c>
      <c r="H286" s="119"/>
    </row>
    <row r="287" spans="2:8" ht="55.5" customHeight="1" thickBot="1">
      <c r="B287" s="122" t="s">
        <v>33</v>
      </c>
      <c r="C287" s="123"/>
      <c r="D287" s="54">
        <v>4420</v>
      </c>
      <c r="E287" s="55"/>
      <c r="F287" s="41" t="s">
        <v>23</v>
      </c>
      <c r="G287" s="56">
        <f>D287*E287</f>
        <v>0</v>
      </c>
      <c r="H287" s="119"/>
    </row>
    <row r="288" spans="2:8">
      <c r="C288" s="2"/>
      <c r="D288" s="2"/>
      <c r="E288" s="3"/>
      <c r="F288" s="3"/>
      <c r="H288" s="22"/>
    </row>
    <row r="289" spans="2:8">
      <c r="C289" s="57" t="s">
        <v>14</v>
      </c>
      <c r="D289" s="58"/>
      <c r="G289" s="6"/>
    </row>
    <row r="290" spans="2:8" ht="20.25">
      <c r="C290" s="101" t="s">
        <v>6</v>
      </c>
      <c r="D290" s="73" t="s">
        <v>0</v>
      </c>
      <c r="E290" s="8">
        <f>IF(G276&gt;0, ROUND((G276+D269)/D269,2), 0)</f>
        <v>2.58</v>
      </c>
      <c r="F290" s="8"/>
      <c r="G290" s="9"/>
      <c r="H290" s="6"/>
    </row>
    <row r="291" spans="2:8">
      <c r="C291" s="101"/>
      <c r="D291" s="73" t="s">
        <v>1</v>
      </c>
      <c r="E291" s="8">
        <f>IF(SUM(G277:G278)&gt;0,ROUND((G277+G278+D269)/D269,2),0)</f>
        <v>0</v>
      </c>
      <c r="F291" s="8"/>
      <c r="G291" s="9"/>
      <c r="H291" s="23"/>
    </row>
    <row r="292" spans="2:8">
      <c r="C292" s="101"/>
      <c r="D292" s="73" t="s">
        <v>2</v>
      </c>
      <c r="E292" s="8">
        <f>IF(G279&gt;0,ROUND((G279+D269)/D269,2),0)</f>
        <v>10.119999999999999</v>
      </c>
      <c r="F292" s="10"/>
      <c r="G292" s="9"/>
    </row>
    <row r="293" spans="2:8">
      <c r="C293" s="101"/>
      <c r="D293" s="11" t="s">
        <v>3</v>
      </c>
      <c r="E293" s="16">
        <f>IF(SUM(G280:G287)&gt;0,ROUND((SUM(G280:G287)+D269)/D269,2),0)</f>
        <v>0</v>
      </c>
      <c r="F293" s="9"/>
      <c r="G293" s="9"/>
    </row>
    <row r="294" spans="2:8">
      <c r="D294" s="59" t="s">
        <v>4</v>
      </c>
      <c r="E294" s="60">
        <f>SUM(E290:E293)-IF(VALUE(COUNTIF(E290:E293,"&gt;0"))=4,3,0)-IF(VALUE(COUNTIF(E290:E293,"&gt;0"))=3,2,0)-IF(VALUE(COUNTIF(E290:E293,"&gt;0"))=2,1,0)</f>
        <v>11.7</v>
      </c>
      <c r="F294" s="61"/>
      <c r="G294" s="6"/>
    </row>
    <row r="295" spans="2:8">
      <c r="E295" s="13"/>
      <c r="G295" s="6"/>
    </row>
    <row r="296" spans="2:8">
      <c r="B296" s="14"/>
      <c r="C296" s="62" t="s">
        <v>22</v>
      </c>
      <c r="D296" s="102">
        <f>E294*D269</f>
        <v>27713.906999999999</v>
      </c>
      <c r="E296" s="102"/>
      <c r="G296" s="6"/>
    </row>
    <row r="297" spans="2:8" ht="20.25">
      <c r="C297" s="63" t="s">
        <v>8</v>
      </c>
      <c r="D297" s="103">
        <f>D296/D268</f>
        <v>50.206353260869562</v>
      </c>
      <c r="E297" s="103"/>
      <c r="G297" s="6"/>
      <c r="H297" s="24"/>
    </row>
    <row r="298" spans="2:8" ht="20.25">
      <c r="C298" s="63"/>
      <c r="D298" s="72"/>
      <c r="E298" s="72"/>
      <c r="G298" s="6"/>
      <c r="H298" s="68"/>
    </row>
    <row r="299" spans="2:8" ht="20.25">
      <c r="C299" s="63"/>
      <c r="D299" s="72"/>
      <c r="E299" s="72"/>
      <c r="G299" s="6"/>
      <c r="H299" s="68"/>
    </row>
    <row r="303" spans="2:8" ht="33">
      <c r="B303" s="110" t="s">
        <v>63</v>
      </c>
      <c r="C303" s="110"/>
      <c r="D303" s="110"/>
      <c r="E303" s="110"/>
      <c r="F303" s="110"/>
      <c r="G303" s="110"/>
      <c r="H303" s="110"/>
    </row>
    <row r="304" spans="2:8">
      <c r="B304" s="111" t="s">
        <v>25</v>
      </c>
      <c r="C304" s="111"/>
      <c r="D304" s="111"/>
      <c r="E304" s="111"/>
      <c r="F304" s="111"/>
      <c r="G304" s="111"/>
    </row>
    <row r="305" spans="2:8">
      <c r="C305" s="74"/>
      <c r="G305" s="6"/>
    </row>
    <row r="306" spans="2:8" ht="25.5">
      <c r="C306" s="12" t="s">
        <v>5</v>
      </c>
      <c r="D306" s="5"/>
    </row>
    <row r="307" spans="2:8" ht="20.25" customHeight="1">
      <c r="B307" s="9"/>
      <c r="C307" s="128" t="s">
        <v>15</v>
      </c>
      <c r="D307" s="115" t="s">
        <v>39</v>
      </c>
      <c r="E307" s="116"/>
      <c r="F307" s="116"/>
      <c r="G307" s="117"/>
      <c r="H307" s="19"/>
    </row>
    <row r="308" spans="2:8" ht="20.25" customHeight="1">
      <c r="B308" s="9"/>
      <c r="C308" s="129"/>
      <c r="D308" s="118" t="s">
        <v>40</v>
      </c>
      <c r="E308" s="118"/>
      <c r="F308" s="118"/>
      <c r="G308" s="118"/>
      <c r="H308" s="19"/>
    </row>
    <row r="309" spans="2:8" ht="20.25" customHeight="1">
      <c r="B309" s="9"/>
      <c r="C309" s="130"/>
      <c r="D309" s="118" t="s">
        <v>64</v>
      </c>
      <c r="E309" s="118"/>
      <c r="F309" s="118"/>
      <c r="G309" s="118"/>
      <c r="H309" s="19"/>
    </row>
    <row r="310" spans="2:8">
      <c r="C310" s="26" t="s">
        <v>12</v>
      </c>
      <c r="D310" s="91">
        <v>12.3</v>
      </c>
      <c r="E310" s="17"/>
      <c r="F310" s="9"/>
      <c r="G310" s="6"/>
    </row>
    <row r="311" spans="2:8">
      <c r="C311" s="27" t="s">
        <v>9</v>
      </c>
      <c r="D311" s="92">
        <v>1054</v>
      </c>
      <c r="E311" s="131" t="s">
        <v>16</v>
      </c>
      <c r="F311" s="132"/>
      <c r="G311" s="108">
        <f>D312/D311</f>
        <v>4.093320683111954</v>
      </c>
    </row>
    <row r="312" spans="2:8">
      <c r="C312" s="27" t="s">
        <v>10</v>
      </c>
      <c r="D312" s="28">
        <v>4314.3599999999997</v>
      </c>
      <c r="E312" s="133"/>
      <c r="F312" s="134"/>
      <c r="G312" s="109"/>
    </row>
    <row r="313" spans="2:8">
      <c r="C313" s="29"/>
      <c r="D313" s="17"/>
      <c r="E313" s="30"/>
      <c r="G313" s="6"/>
    </row>
    <row r="314" spans="2:8">
      <c r="C314" s="31" t="s">
        <v>7</v>
      </c>
      <c r="D314" s="78" t="s">
        <v>65</v>
      </c>
      <c r="G314" s="6"/>
    </row>
    <row r="315" spans="2:8">
      <c r="C315" s="31" t="s">
        <v>11</v>
      </c>
      <c r="D315" s="78">
        <v>60</v>
      </c>
      <c r="G315" s="6"/>
    </row>
    <row r="316" spans="2:8">
      <c r="C316" s="31" t="s">
        <v>13</v>
      </c>
      <c r="D316" s="64" t="s">
        <v>34</v>
      </c>
      <c r="E316" s="20"/>
      <c r="G316" s="6"/>
    </row>
    <row r="317" spans="2:8" ht="24" thickBot="1">
      <c r="C317" s="21"/>
      <c r="D317" s="21"/>
    </row>
    <row r="318" spans="2:8" ht="48" thickBot="1">
      <c r="B318" s="95" t="s">
        <v>17</v>
      </c>
      <c r="C318" s="96"/>
      <c r="D318" s="15" t="s">
        <v>19</v>
      </c>
      <c r="E318" s="97" t="s">
        <v>21</v>
      </c>
      <c r="F318" s="98"/>
      <c r="G318" s="1" t="s">
        <v>20</v>
      </c>
    </row>
    <row r="319" spans="2:8" ht="18.75" customHeight="1" thickBot="1">
      <c r="B319" s="99" t="s">
        <v>35</v>
      </c>
      <c r="C319" s="100"/>
      <c r="D319" s="32">
        <v>750</v>
      </c>
      <c r="E319" s="66">
        <v>12.3</v>
      </c>
      <c r="F319" s="33" t="s">
        <v>23</v>
      </c>
      <c r="G319" s="34">
        <f t="shared" ref="G319:G328" si="7">D319*E319</f>
        <v>9225</v>
      </c>
      <c r="H319" s="119"/>
    </row>
    <row r="320" spans="2:8" ht="35.25" customHeight="1">
      <c r="B320" s="120" t="s">
        <v>27</v>
      </c>
      <c r="C320" s="121"/>
      <c r="D320" s="35">
        <v>1070</v>
      </c>
      <c r="E320" s="36"/>
      <c r="F320" s="37" t="s">
        <v>24</v>
      </c>
      <c r="G320" s="38">
        <f t="shared" si="7"/>
        <v>0</v>
      </c>
      <c r="H320" s="119"/>
    </row>
    <row r="321" spans="2:8" ht="21" customHeight="1" thickBot="1">
      <c r="B321" s="122" t="s">
        <v>18</v>
      </c>
      <c r="C321" s="123"/>
      <c r="D321" s="39">
        <v>2145</v>
      </c>
      <c r="E321" s="40"/>
      <c r="F321" s="41" t="s">
        <v>24</v>
      </c>
      <c r="G321" s="42">
        <f t="shared" si="7"/>
        <v>0</v>
      </c>
      <c r="H321" s="119"/>
    </row>
    <row r="322" spans="2:8" ht="38.25" customHeight="1" thickBot="1">
      <c r="B322" s="124" t="s">
        <v>28</v>
      </c>
      <c r="C322" s="125"/>
      <c r="D322" s="43">
        <v>4320</v>
      </c>
      <c r="E322" s="65">
        <v>12.3</v>
      </c>
      <c r="F322" s="44" t="s">
        <v>23</v>
      </c>
      <c r="G322" s="45">
        <f t="shared" si="7"/>
        <v>53136</v>
      </c>
      <c r="H322" s="119"/>
    </row>
    <row r="323" spans="2:8" ht="36.75" customHeight="1" thickBot="1">
      <c r="B323" s="120" t="s">
        <v>36</v>
      </c>
      <c r="C323" s="121"/>
      <c r="D323" s="46">
        <v>13140</v>
      </c>
      <c r="E323" s="47"/>
      <c r="F323" s="37" t="s">
        <v>23</v>
      </c>
      <c r="G323" s="38">
        <f t="shared" si="7"/>
        <v>0</v>
      </c>
      <c r="H323" s="119"/>
    </row>
    <row r="324" spans="2:8" ht="36.75" customHeight="1">
      <c r="B324" s="120" t="s">
        <v>37</v>
      </c>
      <c r="C324" s="121"/>
      <c r="D324" s="69">
        <v>9940</v>
      </c>
      <c r="E324" s="49"/>
      <c r="F324" s="70"/>
      <c r="G324" s="71">
        <f t="shared" si="7"/>
        <v>0</v>
      </c>
      <c r="H324" s="119"/>
    </row>
    <row r="325" spans="2:8" ht="72.75" customHeight="1">
      <c r="B325" s="126" t="s">
        <v>29</v>
      </c>
      <c r="C325" s="127"/>
      <c r="D325" s="48">
        <v>650</v>
      </c>
      <c r="E325" s="49"/>
      <c r="F325" s="50" t="s">
        <v>23</v>
      </c>
      <c r="G325" s="51">
        <f t="shared" si="7"/>
        <v>0</v>
      </c>
      <c r="H325" s="119"/>
    </row>
    <row r="326" spans="2:8" ht="57" customHeight="1">
      <c r="B326" s="126" t="s">
        <v>38</v>
      </c>
      <c r="C326" s="127"/>
      <c r="D326" s="52">
        <v>9330</v>
      </c>
      <c r="E326" s="53"/>
      <c r="F326" s="50" t="s">
        <v>23</v>
      </c>
      <c r="G326" s="51">
        <f t="shared" si="7"/>
        <v>0</v>
      </c>
      <c r="H326" s="119"/>
    </row>
    <row r="327" spans="2:8" ht="72" customHeight="1">
      <c r="B327" s="126" t="s">
        <v>30</v>
      </c>
      <c r="C327" s="127"/>
      <c r="D327" s="52">
        <v>3330</v>
      </c>
      <c r="E327" s="53"/>
      <c r="F327" s="50" t="s">
        <v>23</v>
      </c>
      <c r="G327" s="51">
        <f t="shared" si="7"/>
        <v>0</v>
      </c>
      <c r="H327" s="119"/>
    </row>
    <row r="328" spans="2:8" ht="52.5" customHeight="1">
      <c r="B328" s="126" t="s">
        <v>31</v>
      </c>
      <c r="C328" s="127"/>
      <c r="D328" s="52">
        <v>830</v>
      </c>
      <c r="E328" s="53"/>
      <c r="F328" s="50"/>
      <c r="G328" s="51">
        <f t="shared" si="7"/>
        <v>0</v>
      </c>
      <c r="H328" s="119"/>
    </row>
    <row r="329" spans="2:8" ht="54.75" customHeight="1">
      <c r="B329" s="126" t="s">
        <v>32</v>
      </c>
      <c r="C329" s="127"/>
      <c r="D329" s="52">
        <v>2755</v>
      </c>
      <c r="E329" s="53"/>
      <c r="F329" s="50" t="s">
        <v>23</v>
      </c>
      <c r="G329" s="51">
        <f>D329*E329</f>
        <v>0</v>
      </c>
      <c r="H329" s="119"/>
    </row>
    <row r="330" spans="2:8" ht="55.5" customHeight="1" thickBot="1">
      <c r="B330" s="122" t="s">
        <v>33</v>
      </c>
      <c r="C330" s="123"/>
      <c r="D330" s="54">
        <v>4420</v>
      </c>
      <c r="E330" s="55"/>
      <c r="F330" s="41" t="s">
        <v>23</v>
      </c>
      <c r="G330" s="56">
        <f>D330*E330</f>
        <v>0</v>
      </c>
      <c r="H330" s="119"/>
    </row>
    <row r="331" spans="2:8">
      <c r="C331" s="2"/>
      <c r="D331" s="2"/>
      <c r="E331" s="3"/>
      <c r="F331" s="3"/>
      <c r="H331" s="22"/>
    </row>
    <row r="332" spans="2:8">
      <c r="C332" s="57" t="s">
        <v>14</v>
      </c>
      <c r="D332" s="58"/>
      <c r="G332" s="6"/>
    </row>
    <row r="333" spans="2:8" ht="20.25">
      <c r="C333" s="101" t="s">
        <v>6</v>
      </c>
      <c r="D333" s="73" t="s">
        <v>0</v>
      </c>
      <c r="E333" s="8">
        <f>IF(G319&gt;0, ROUND((G319+D312)/D312,2), 0)</f>
        <v>3.14</v>
      </c>
      <c r="F333" s="8"/>
      <c r="G333" s="9"/>
      <c r="H333" s="6"/>
    </row>
    <row r="334" spans="2:8">
      <c r="C334" s="101"/>
      <c r="D334" s="73" t="s">
        <v>1</v>
      </c>
      <c r="E334" s="8">
        <f>IF(SUM(G320:G321)&gt;0,ROUND((G320+G321+D312)/D312,2),0)</f>
        <v>0</v>
      </c>
      <c r="F334" s="8"/>
      <c r="G334" s="9"/>
      <c r="H334" s="23"/>
    </row>
    <row r="335" spans="2:8">
      <c r="C335" s="101"/>
      <c r="D335" s="73" t="s">
        <v>2</v>
      </c>
      <c r="E335" s="8">
        <f>IF(G322&gt;0,ROUND((G322+D312)/D312,2),0)</f>
        <v>13.32</v>
      </c>
      <c r="F335" s="10"/>
      <c r="G335" s="9"/>
    </row>
    <row r="336" spans="2:8">
      <c r="C336" s="101"/>
      <c r="D336" s="11" t="s">
        <v>3</v>
      </c>
      <c r="E336" s="16">
        <f>IF(SUM(G323:G330)&gt;0,ROUND((SUM(G323:G330)+D312)/D312,2),0)</f>
        <v>0</v>
      </c>
      <c r="F336" s="9"/>
      <c r="G336" s="9"/>
    </row>
    <row r="337" spans="2:8">
      <c r="D337" s="59" t="s">
        <v>4</v>
      </c>
      <c r="E337" s="60">
        <f>SUM(E333:E336)-IF(VALUE(COUNTIF(E333:E336,"&gt;0"))=4,3,0)-IF(VALUE(COUNTIF(E333:E336,"&gt;0"))=3,2,0)-IF(VALUE(COUNTIF(E333:E336,"&gt;0"))=2,1,0)</f>
        <v>15.46</v>
      </c>
      <c r="F337" s="61"/>
      <c r="G337" s="6"/>
    </row>
    <row r="338" spans="2:8">
      <c r="E338" s="13"/>
      <c r="G338" s="6"/>
    </row>
    <row r="339" spans="2:8">
      <c r="B339" s="14"/>
      <c r="C339" s="62" t="s">
        <v>22</v>
      </c>
      <c r="D339" s="102">
        <f>E337*D312</f>
        <v>66700.005600000004</v>
      </c>
      <c r="E339" s="102"/>
      <c r="G339" s="6"/>
    </row>
    <row r="340" spans="2:8" ht="20.25">
      <c r="C340" s="63" t="s">
        <v>8</v>
      </c>
      <c r="D340" s="103">
        <f>D339/D311</f>
        <v>63.28273776091082</v>
      </c>
      <c r="E340" s="103"/>
      <c r="G340" s="6"/>
      <c r="H340" s="24"/>
    </row>
    <row r="341" spans="2:8" ht="20.25">
      <c r="C341" s="63"/>
      <c r="D341" s="72"/>
      <c r="E341" s="72"/>
      <c r="G341" s="6"/>
      <c r="H341" s="68"/>
    </row>
    <row r="342" spans="2:8" ht="20.25">
      <c r="C342" s="63"/>
      <c r="D342" s="72"/>
      <c r="E342" s="72"/>
      <c r="G342" s="6"/>
      <c r="H342" s="68"/>
    </row>
    <row r="346" spans="2:8" ht="33">
      <c r="B346" s="110" t="s">
        <v>66</v>
      </c>
      <c r="C346" s="110"/>
      <c r="D346" s="110"/>
      <c r="E346" s="110"/>
      <c r="F346" s="110"/>
      <c r="G346" s="110"/>
      <c r="H346" s="110"/>
    </row>
    <row r="347" spans="2:8">
      <c r="B347" s="111" t="s">
        <v>25</v>
      </c>
      <c r="C347" s="111"/>
      <c r="D347" s="111"/>
      <c r="E347" s="111"/>
      <c r="F347" s="111"/>
      <c r="G347" s="111"/>
    </row>
    <row r="348" spans="2:8">
      <c r="C348" s="74"/>
      <c r="G348" s="6"/>
    </row>
    <row r="349" spans="2:8" ht="25.5">
      <c r="C349" s="12" t="s">
        <v>5</v>
      </c>
      <c r="D349" s="5"/>
    </row>
    <row r="350" spans="2:8" ht="20.25" customHeight="1">
      <c r="B350" s="9"/>
      <c r="C350" s="128" t="s">
        <v>15</v>
      </c>
      <c r="D350" s="115" t="s">
        <v>39</v>
      </c>
      <c r="E350" s="116"/>
      <c r="F350" s="116"/>
      <c r="G350" s="117"/>
      <c r="H350" s="19"/>
    </row>
    <row r="351" spans="2:8" ht="20.25" customHeight="1">
      <c r="B351" s="9"/>
      <c r="C351" s="129"/>
      <c r="D351" s="115" t="s">
        <v>40</v>
      </c>
      <c r="E351" s="116"/>
      <c r="F351" s="116"/>
      <c r="G351" s="117"/>
      <c r="H351" s="19"/>
    </row>
    <row r="352" spans="2:8" ht="20.25" customHeight="1">
      <c r="B352" s="9"/>
      <c r="C352" s="130"/>
      <c r="D352" s="115" t="s">
        <v>119</v>
      </c>
      <c r="E352" s="116"/>
      <c r="F352" s="116"/>
      <c r="G352" s="117"/>
      <c r="H352" s="19"/>
    </row>
    <row r="353" spans="2:8">
      <c r="C353" s="26" t="s">
        <v>12</v>
      </c>
      <c r="D353" s="91">
        <v>8</v>
      </c>
      <c r="E353" s="17"/>
      <c r="F353" s="9"/>
      <c r="G353" s="6"/>
    </row>
    <row r="354" spans="2:8">
      <c r="C354" s="27" t="s">
        <v>9</v>
      </c>
      <c r="D354" s="92">
        <v>611</v>
      </c>
      <c r="E354" s="131" t="s">
        <v>16</v>
      </c>
      <c r="F354" s="132"/>
      <c r="G354" s="108">
        <f>D355/D354</f>
        <v>3.8217512274959087</v>
      </c>
    </row>
    <row r="355" spans="2:8">
      <c r="C355" s="27" t="s">
        <v>10</v>
      </c>
      <c r="D355" s="28">
        <v>2335.09</v>
      </c>
      <c r="E355" s="133"/>
      <c r="F355" s="134"/>
      <c r="G355" s="109"/>
    </row>
    <row r="356" spans="2:8">
      <c r="C356" s="29"/>
      <c r="D356" s="17"/>
      <c r="E356" s="30"/>
      <c r="G356" s="6"/>
    </row>
    <row r="357" spans="2:8">
      <c r="C357" s="31" t="s">
        <v>7</v>
      </c>
      <c r="D357" s="78" t="s">
        <v>62</v>
      </c>
      <c r="G357" s="6"/>
    </row>
    <row r="358" spans="2:8">
      <c r="C358" s="31" t="s">
        <v>11</v>
      </c>
      <c r="D358" s="78">
        <v>60</v>
      </c>
      <c r="G358" s="6"/>
    </row>
    <row r="359" spans="2:8">
      <c r="C359" s="31" t="s">
        <v>13</v>
      </c>
      <c r="D359" s="64" t="s">
        <v>34</v>
      </c>
      <c r="E359" s="20"/>
      <c r="G359" s="6"/>
    </row>
    <row r="360" spans="2:8" ht="24" thickBot="1">
      <c r="C360" s="21"/>
      <c r="D360" s="21"/>
    </row>
    <row r="361" spans="2:8" ht="48" thickBot="1">
      <c r="B361" s="95" t="s">
        <v>17</v>
      </c>
      <c r="C361" s="96"/>
      <c r="D361" s="15" t="s">
        <v>19</v>
      </c>
      <c r="E361" s="97" t="s">
        <v>21</v>
      </c>
      <c r="F361" s="98"/>
      <c r="G361" s="1" t="s">
        <v>20</v>
      </c>
    </row>
    <row r="362" spans="2:8" ht="18.75" customHeight="1" thickBot="1">
      <c r="B362" s="99" t="s">
        <v>35</v>
      </c>
      <c r="C362" s="100"/>
      <c r="D362" s="32">
        <v>750</v>
      </c>
      <c r="E362" s="66">
        <v>8</v>
      </c>
      <c r="F362" s="33" t="s">
        <v>23</v>
      </c>
      <c r="G362" s="34">
        <f t="shared" ref="G362:G371" si="8">D362*E362</f>
        <v>6000</v>
      </c>
      <c r="H362" s="119"/>
    </row>
    <row r="363" spans="2:8" ht="35.25" customHeight="1">
      <c r="B363" s="120" t="s">
        <v>27</v>
      </c>
      <c r="C363" s="121"/>
      <c r="D363" s="35">
        <v>1070</v>
      </c>
      <c r="E363" s="36"/>
      <c r="F363" s="37" t="s">
        <v>24</v>
      </c>
      <c r="G363" s="38">
        <f t="shared" si="8"/>
        <v>0</v>
      </c>
      <c r="H363" s="119"/>
    </row>
    <row r="364" spans="2:8" ht="21" customHeight="1" thickBot="1">
      <c r="B364" s="122" t="s">
        <v>18</v>
      </c>
      <c r="C364" s="123"/>
      <c r="D364" s="39">
        <v>2145</v>
      </c>
      <c r="E364" s="40"/>
      <c r="F364" s="41" t="s">
        <v>24</v>
      </c>
      <c r="G364" s="42">
        <f t="shared" si="8"/>
        <v>0</v>
      </c>
      <c r="H364" s="119"/>
    </row>
    <row r="365" spans="2:8" ht="38.25" customHeight="1" thickBot="1">
      <c r="B365" s="124" t="s">
        <v>28</v>
      </c>
      <c r="C365" s="125"/>
      <c r="D365" s="43">
        <v>4320</v>
      </c>
      <c r="E365" s="65">
        <v>8</v>
      </c>
      <c r="F365" s="44" t="s">
        <v>23</v>
      </c>
      <c r="G365" s="45">
        <f t="shared" si="8"/>
        <v>34560</v>
      </c>
      <c r="H365" s="119"/>
    </row>
    <row r="366" spans="2:8" ht="36.75" customHeight="1" thickBot="1">
      <c r="B366" s="120" t="s">
        <v>36</v>
      </c>
      <c r="C366" s="121"/>
      <c r="D366" s="46">
        <v>13140</v>
      </c>
      <c r="E366" s="47"/>
      <c r="F366" s="37" t="s">
        <v>23</v>
      </c>
      <c r="G366" s="38">
        <f t="shared" si="8"/>
        <v>0</v>
      </c>
      <c r="H366" s="119"/>
    </row>
    <row r="367" spans="2:8" ht="36.75" customHeight="1">
      <c r="B367" s="120" t="s">
        <v>37</v>
      </c>
      <c r="C367" s="121"/>
      <c r="D367" s="69">
        <v>9940</v>
      </c>
      <c r="E367" s="49"/>
      <c r="F367" s="70"/>
      <c r="G367" s="71">
        <f t="shared" si="8"/>
        <v>0</v>
      </c>
      <c r="H367" s="119"/>
    </row>
    <row r="368" spans="2:8" ht="72.75" customHeight="1">
      <c r="B368" s="126" t="s">
        <v>29</v>
      </c>
      <c r="C368" s="127"/>
      <c r="D368" s="48">
        <v>650</v>
      </c>
      <c r="E368" s="49"/>
      <c r="F368" s="50" t="s">
        <v>23</v>
      </c>
      <c r="G368" s="51">
        <f t="shared" si="8"/>
        <v>0</v>
      </c>
      <c r="H368" s="119"/>
    </row>
    <row r="369" spans="2:8" ht="57" customHeight="1">
      <c r="B369" s="126" t="s">
        <v>38</v>
      </c>
      <c r="C369" s="127"/>
      <c r="D369" s="52">
        <v>9330</v>
      </c>
      <c r="E369" s="53"/>
      <c r="F369" s="50" t="s">
        <v>23</v>
      </c>
      <c r="G369" s="51">
        <f t="shared" si="8"/>
        <v>0</v>
      </c>
      <c r="H369" s="119"/>
    </row>
    <row r="370" spans="2:8" ht="72" customHeight="1">
      <c r="B370" s="126" t="s">
        <v>30</v>
      </c>
      <c r="C370" s="127"/>
      <c r="D370" s="52">
        <v>3330</v>
      </c>
      <c r="E370" s="53"/>
      <c r="F370" s="50" t="s">
        <v>23</v>
      </c>
      <c r="G370" s="51">
        <f t="shared" si="8"/>
        <v>0</v>
      </c>
      <c r="H370" s="119"/>
    </row>
    <row r="371" spans="2:8" ht="52.5" customHeight="1">
      <c r="B371" s="126" t="s">
        <v>31</v>
      </c>
      <c r="C371" s="127"/>
      <c r="D371" s="52">
        <v>830</v>
      </c>
      <c r="E371" s="53"/>
      <c r="F371" s="50"/>
      <c r="G371" s="51">
        <f t="shared" si="8"/>
        <v>0</v>
      </c>
      <c r="H371" s="119"/>
    </row>
    <row r="372" spans="2:8" ht="54.75" customHeight="1">
      <c r="B372" s="126" t="s">
        <v>32</v>
      </c>
      <c r="C372" s="127"/>
      <c r="D372" s="52">
        <v>2755</v>
      </c>
      <c r="E372" s="53"/>
      <c r="F372" s="50" t="s">
        <v>23</v>
      </c>
      <c r="G372" s="51">
        <f>D372*E372</f>
        <v>0</v>
      </c>
      <c r="H372" s="119"/>
    </row>
    <row r="373" spans="2:8" ht="55.5" customHeight="1" thickBot="1">
      <c r="B373" s="122" t="s">
        <v>33</v>
      </c>
      <c r="C373" s="123"/>
      <c r="D373" s="54">
        <v>4420</v>
      </c>
      <c r="E373" s="55"/>
      <c r="F373" s="41" t="s">
        <v>23</v>
      </c>
      <c r="G373" s="56">
        <f>D373*E373</f>
        <v>0</v>
      </c>
      <c r="H373" s="119"/>
    </row>
    <row r="374" spans="2:8">
      <c r="C374" s="2"/>
      <c r="D374" s="2"/>
      <c r="E374" s="3"/>
      <c r="F374" s="3"/>
      <c r="H374" s="22"/>
    </row>
    <row r="375" spans="2:8">
      <c r="C375" s="57" t="s">
        <v>14</v>
      </c>
      <c r="D375" s="58"/>
      <c r="G375" s="6"/>
    </row>
    <row r="376" spans="2:8" ht="20.25">
      <c r="C376" s="101" t="s">
        <v>6</v>
      </c>
      <c r="D376" s="73" t="s">
        <v>0</v>
      </c>
      <c r="E376" s="8">
        <f>IF(G362&gt;0, ROUND((G362+D355)/D355,2), 0)</f>
        <v>3.57</v>
      </c>
      <c r="F376" s="8"/>
      <c r="G376" s="9"/>
      <c r="H376" s="6"/>
    </row>
    <row r="377" spans="2:8">
      <c r="C377" s="101"/>
      <c r="D377" s="73" t="s">
        <v>1</v>
      </c>
      <c r="E377" s="8">
        <f>IF(SUM(G363:G364)&gt;0,ROUND((G363+G364+D355)/D355,2),0)</f>
        <v>0</v>
      </c>
      <c r="F377" s="8"/>
      <c r="G377" s="9"/>
      <c r="H377" s="23"/>
    </row>
    <row r="378" spans="2:8">
      <c r="C378" s="101"/>
      <c r="D378" s="73" t="s">
        <v>2</v>
      </c>
      <c r="E378" s="8">
        <f>IF(G365&gt;0,ROUND((G365+D355)/D355,2),0)</f>
        <v>15.8</v>
      </c>
      <c r="F378" s="10"/>
      <c r="G378" s="9"/>
    </row>
    <row r="379" spans="2:8">
      <c r="C379" s="101"/>
      <c r="D379" s="11" t="s">
        <v>3</v>
      </c>
      <c r="E379" s="16">
        <f>IF(SUM(G366:G373)&gt;0,ROUND((SUM(G366:G373)+D355)/D355,2),0)</f>
        <v>0</v>
      </c>
      <c r="F379" s="9"/>
      <c r="G379" s="9"/>
    </row>
    <row r="380" spans="2:8">
      <c r="D380" s="59" t="s">
        <v>4</v>
      </c>
      <c r="E380" s="60">
        <f>SUM(E376:E379)-IF(VALUE(COUNTIF(E376:E379,"&gt;0"))=4,3,0)-IF(VALUE(COUNTIF(E376:E379,"&gt;0"))=3,2,0)-IF(VALUE(COUNTIF(E376:E379,"&gt;0"))=2,1,0)</f>
        <v>18.37</v>
      </c>
      <c r="F380" s="61"/>
      <c r="G380" s="6"/>
    </row>
    <row r="381" spans="2:8">
      <c r="E381" s="13"/>
      <c r="G381" s="6"/>
    </row>
    <row r="382" spans="2:8">
      <c r="B382" s="14"/>
      <c r="C382" s="62" t="s">
        <v>22</v>
      </c>
      <c r="D382" s="102">
        <f>E380*D355</f>
        <v>42895.603300000002</v>
      </c>
      <c r="E382" s="102"/>
      <c r="G382" s="6"/>
    </row>
    <row r="383" spans="2:8" ht="20.25">
      <c r="C383" s="63" t="s">
        <v>8</v>
      </c>
      <c r="D383" s="103">
        <f>D382/D354</f>
        <v>70.205570049099833</v>
      </c>
      <c r="E383" s="103"/>
      <c r="G383" s="6"/>
      <c r="H383" s="24"/>
    </row>
    <row r="384" spans="2:8" ht="20.25">
      <c r="C384" s="63"/>
      <c r="D384" s="72"/>
      <c r="E384" s="72"/>
      <c r="G384" s="6"/>
      <c r="H384" s="68"/>
    </row>
    <row r="385" spans="2:8" ht="20.25">
      <c r="C385" s="63"/>
      <c r="D385" s="72"/>
      <c r="E385" s="72"/>
      <c r="G385" s="6"/>
      <c r="H385" s="68"/>
    </row>
    <row r="389" spans="2:8" ht="33">
      <c r="B389" s="110" t="s">
        <v>67</v>
      </c>
      <c r="C389" s="110"/>
      <c r="D389" s="110"/>
      <c r="E389" s="110"/>
      <c r="F389" s="110"/>
      <c r="G389" s="110"/>
      <c r="H389" s="110"/>
    </row>
    <row r="390" spans="2:8">
      <c r="B390" s="111" t="s">
        <v>25</v>
      </c>
      <c r="C390" s="111"/>
      <c r="D390" s="111"/>
      <c r="E390" s="111"/>
      <c r="F390" s="111"/>
      <c r="G390" s="111"/>
    </row>
    <row r="391" spans="2:8">
      <c r="C391" s="74"/>
      <c r="G391" s="6"/>
    </row>
    <row r="392" spans="2:8" ht="25.5">
      <c r="C392" s="12" t="s">
        <v>5</v>
      </c>
      <c r="D392" s="5"/>
    </row>
    <row r="393" spans="2:8" ht="20.25" customHeight="1">
      <c r="B393" s="9"/>
      <c r="C393" s="128" t="s">
        <v>15</v>
      </c>
      <c r="D393" s="115" t="s">
        <v>39</v>
      </c>
      <c r="E393" s="116"/>
      <c r="F393" s="116"/>
      <c r="G393" s="117"/>
      <c r="H393" s="19"/>
    </row>
    <row r="394" spans="2:8" ht="20.25" customHeight="1">
      <c r="B394" s="9"/>
      <c r="C394" s="129"/>
      <c r="D394" s="118" t="s">
        <v>68</v>
      </c>
      <c r="E394" s="118"/>
      <c r="F394" s="118"/>
      <c r="G394" s="118"/>
      <c r="H394" s="19"/>
    </row>
    <row r="395" spans="2:8" ht="20.25" customHeight="1">
      <c r="B395" s="9"/>
      <c r="C395" s="130"/>
      <c r="D395" s="118" t="s">
        <v>69</v>
      </c>
      <c r="E395" s="118"/>
      <c r="F395" s="118"/>
      <c r="G395" s="118"/>
      <c r="H395" s="19"/>
    </row>
    <row r="396" spans="2:8">
      <c r="C396" s="26" t="s">
        <v>12</v>
      </c>
      <c r="D396" s="91">
        <v>2.7</v>
      </c>
      <c r="E396" s="17"/>
      <c r="F396" s="9"/>
      <c r="G396" s="6"/>
    </row>
    <row r="397" spans="2:8">
      <c r="C397" s="27" t="s">
        <v>9</v>
      </c>
      <c r="D397" s="92">
        <v>110</v>
      </c>
      <c r="E397" s="131" t="s">
        <v>16</v>
      </c>
      <c r="F397" s="132"/>
      <c r="G397" s="108">
        <f>D398/D397</f>
        <v>29.630909090909093</v>
      </c>
    </row>
    <row r="398" spans="2:8">
      <c r="C398" s="27" t="s">
        <v>10</v>
      </c>
      <c r="D398" s="28">
        <v>3259.4</v>
      </c>
      <c r="E398" s="133"/>
      <c r="F398" s="134"/>
      <c r="G398" s="109"/>
    </row>
    <row r="399" spans="2:8">
      <c r="C399" s="29"/>
      <c r="D399" s="17"/>
      <c r="E399" s="30"/>
      <c r="G399" s="6"/>
    </row>
    <row r="400" spans="2:8">
      <c r="C400" s="31" t="s">
        <v>7</v>
      </c>
      <c r="D400" s="78" t="s">
        <v>70</v>
      </c>
      <c r="G400" s="6"/>
    </row>
    <row r="401" spans="2:8">
      <c r="C401" s="31" t="s">
        <v>11</v>
      </c>
      <c r="D401" s="78">
        <v>80</v>
      </c>
      <c r="G401" s="6"/>
    </row>
    <row r="402" spans="2:8">
      <c r="C402" s="31" t="s">
        <v>13</v>
      </c>
      <c r="D402" s="64" t="s">
        <v>34</v>
      </c>
      <c r="E402" s="20"/>
      <c r="G402" s="6"/>
    </row>
    <row r="403" spans="2:8" ht="24" thickBot="1">
      <c r="C403" s="21"/>
      <c r="D403" s="21"/>
    </row>
    <row r="404" spans="2:8" ht="48" thickBot="1">
      <c r="B404" s="95" t="s">
        <v>17</v>
      </c>
      <c r="C404" s="96"/>
      <c r="D404" s="15" t="s">
        <v>19</v>
      </c>
      <c r="E404" s="97" t="s">
        <v>21</v>
      </c>
      <c r="F404" s="98"/>
      <c r="G404" s="1" t="s">
        <v>20</v>
      </c>
    </row>
    <row r="405" spans="2:8" ht="18.75" customHeight="1" thickBot="1">
      <c r="B405" s="99" t="s">
        <v>35</v>
      </c>
      <c r="C405" s="100"/>
      <c r="D405" s="32">
        <v>750</v>
      </c>
      <c r="E405" s="66">
        <v>2.7</v>
      </c>
      <c r="F405" s="33" t="s">
        <v>23</v>
      </c>
      <c r="G405" s="34">
        <f t="shared" ref="G405:G414" si="9">D405*E405</f>
        <v>2025.0000000000002</v>
      </c>
      <c r="H405" s="119"/>
    </row>
    <row r="406" spans="2:8" ht="35.25" customHeight="1">
      <c r="B406" s="120" t="s">
        <v>27</v>
      </c>
      <c r="C406" s="121"/>
      <c r="D406" s="35">
        <v>1070</v>
      </c>
      <c r="E406" s="36"/>
      <c r="F406" s="37" t="s">
        <v>24</v>
      </c>
      <c r="G406" s="38">
        <f t="shared" si="9"/>
        <v>0</v>
      </c>
      <c r="H406" s="119"/>
    </row>
    <row r="407" spans="2:8" ht="21" customHeight="1" thickBot="1">
      <c r="B407" s="122" t="s">
        <v>18</v>
      </c>
      <c r="C407" s="123"/>
      <c r="D407" s="39">
        <v>2145</v>
      </c>
      <c r="E407" s="40"/>
      <c r="F407" s="41" t="s">
        <v>24</v>
      </c>
      <c r="G407" s="42">
        <f t="shared" si="9"/>
        <v>0</v>
      </c>
      <c r="H407" s="119"/>
    </row>
    <row r="408" spans="2:8" ht="38.25" customHeight="1" thickBot="1">
      <c r="B408" s="124" t="s">
        <v>28</v>
      </c>
      <c r="C408" s="125"/>
      <c r="D408" s="43">
        <v>4320</v>
      </c>
      <c r="E408" s="65">
        <v>2.7</v>
      </c>
      <c r="F408" s="44" t="s">
        <v>23</v>
      </c>
      <c r="G408" s="45">
        <f t="shared" si="9"/>
        <v>11664</v>
      </c>
      <c r="H408" s="119"/>
    </row>
    <row r="409" spans="2:8" ht="36.75" customHeight="1" thickBot="1">
      <c r="B409" s="120" t="s">
        <v>36</v>
      </c>
      <c r="C409" s="121"/>
      <c r="D409" s="46">
        <v>13140</v>
      </c>
      <c r="E409" s="47"/>
      <c r="F409" s="37" t="s">
        <v>23</v>
      </c>
      <c r="G409" s="38">
        <f t="shared" si="9"/>
        <v>0</v>
      </c>
      <c r="H409" s="119"/>
    </row>
    <row r="410" spans="2:8" ht="36.75" customHeight="1">
      <c r="B410" s="120" t="s">
        <v>37</v>
      </c>
      <c r="C410" s="121"/>
      <c r="D410" s="69">
        <v>9940</v>
      </c>
      <c r="E410" s="49"/>
      <c r="F410" s="70"/>
      <c r="G410" s="71">
        <f t="shared" si="9"/>
        <v>0</v>
      </c>
      <c r="H410" s="119"/>
    </row>
    <row r="411" spans="2:8" ht="72.75" customHeight="1">
      <c r="B411" s="126" t="s">
        <v>29</v>
      </c>
      <c r="C411" s="127"/>
      <c r="D411" s="48">
        <v>650</v>
      </c>
      <c r="E411" s="49"/>
      <c r="F411" s="50" t="s">
        <v>23</v>
      </c>
      <c r="G411" s="51">
        <f t="shared" si="9"/>
        <v>0</v>
      </c>
      <c r="H411" s="119"/>
    </row>
    <row r="412" spans="2:8" ht="57" customHeight="1">
      <c r="B412" s="126" t="s">
        <v>38</v>
      </c>
      <c r="C412" s="127"/>
      <c r="D412" s="52">
        <v>9330</v>
      </c>
      <c r="E412" s="53"/>
      <c r="F412" s="50" t="s">
        <v>23</v>
      </c>
      <c r="G412" s="51">
        <f t="shared" si="9"/>
        <v>0</v>
      </c>
      <c r="H412" s="119"/>
    </row>
    <row r="413" spans="2:8" ht="72" customHeight="1">
      <c r="B413" s="126" t="s">
        <v>30</v>
      </c>
      <c r="C413" s="127"/>
      <c r="D413" s="52">
        <v>3330</v>
      </c>
      <c r="E413" s="53"/>
      <c r="F413" s="50" t="s">
        <v>23</v>
      </c>
      <c r="G413" s="51">
        <f t="shared" si="9"/>
        <v>0</v>
      </c>
      <c r="H413" s="119"/>
    </row>
    <row r="414" spans="2:8" ht="52.5" customHeight="1">
      <c r="B414" s="126" t="s">
        <v>31</v>
      </c>
      <c r="C414" s="127"/>
      <c r="D414" s="52">
        <v>830</v>
      </c>
      <c r="E414" s="53"/>
      <c r="F414" s="50"/>
      <c r="G414" s="51">
        <f t="shared" si="9"/>
        <v>0</v>
      </c>
      <c r="H414" s="119"/>
    </row>
    <row r="415" spans="2:8" ht="54.75" customHeight="1">
      <c r="B415" s="126" t="s">
        <v>32</v>
      </c>
      <c r="C415" s="127"/>
      <c r="D415" s="52">
        <v>2755</v>
      </c>
      <c r="E415" s="53"/>
      <c r="F415" s="50" t="s">
        <v>23</v>
      </c>
      <c r="G415" s="51">
        <f>D415*E415</f>
        <v>0</v>
      </c>
      <c r="H415" s="119"/>
    </row>
    <row r="416" spans="2:8" ht="55.5" customHeight="1" thickBot="1">
      <c r="B416" s="122" t="s">
        <v>33</v>
      </c>
      <c r="C416" s="123"/>
      <c r="D416" s="54">
        <v>4420</v>
      </c>
      <c r="E416" s="55"/>
      <c r="F416" s="41" t="s">
        <v>23</v>
      </c>
      <c r="G416" s="56">
        <f>D416*E416</f>
        <v>0</v>
      </c>
      <c r="H416" s="119"/>
    </row>
    <row r="417" spans="2:8">
      <c r="C417" s="2"/>
      <c r="D417" s="2"/>
      <c r="E417" s="3"/>
      <c r="F417" s="3"/>
      <c r="H417" s="22"/>
    </row>
    <row r="418" spans="2:8">
      <c r="C418" s="57" t="s">
        <v>14</v>
      </c>
      <c r="D418" s="58"/>
      <c r="G418" s="6"/>
    </row>
    <row r="419" spans="2:8" ht="20.25">
      <c r="C419" s="101" t="s">
        <v>6</v>
      </c>
      <c r="D419" s="73" t="s">
        <v>0</v>
      </c>
      <c r="E419" s="8">
        <f>IF(G405&gt;0, ROUND((G405+D398)/D398,2), 0)</f>
        <v>1.62</v>
      </c>
      <c r="F419" s="8"/>
      <c r="G419" s="9"/>
      <c r="H419" s="6"/>
    </row>
    <row r="420" spans="2:8">
      <c r="C420" s="101"/>
      <c r="D420" s="73" t="s">
        <v>1</v>
      </c>
      <c r="E420" s="8">
        <f>IF(SUM(G406:G407)&gt;0,ROUND((G406+G407+D398)/D398,2),0)</f>
        <v>0</v>
      </c>
      <c r="F420" s="8"/>
      <c r="G420" s="9"/>
      <c r="H420" s="23"/>
    </row>
    <row r="421" spans="2:8">
      <c r="C421" s="101"/>
      <c r="D421" s="73" t="s">
        <v>2</v>
      </c>
      <c r="E421" s="8">
        <f>IF(G408&gt;0,ROUND((G408+D398)/D398,2),0)</f>
        <v>4.58</v>
      </c>
      <c r="F421" s="10"/>
      <c r="G421" s="9"/>
    </row>
    <row r="422" spans="2:8">
      <c r="C422" s="101"/>
      <c r="D422" s="11" t="s">
        <v>3</v>
      </c>
      <c r="E422" s="16">
        <f>IF(SUM(G409:G416)&gt;0,ROUND((SUM(G409:G416)+D398)/D398,2),0)</f>
        <v>0</v>
      </c>
      <c r="F422" s="9"/>
      <c r="G422" s="9"/>
    </row>
    <row r="423" spans="2:8">
      <c r="D423" s="59" t="s">
        <v>4</v>
      </c>
      <c r="E423" s="60">
        <f>SUM(E419:E422)-IF(VALUE(COUNTIF(E419:E422,"&gt;0"))=4,3,0)-IF(VALUE(COUNTIF(E419:E422,"&gt;0"))=3,2,0)-IF(VALUE(COUNTIF(E419:E422,"&gt;0"))=2,1,0)</f>
        <v>5.2</v>
      </c>
      <c r="F423" s="61"/>
      <c r="G423" s="6"/>
    </row>
    <row r="424" spans="2:8">
      <c r="E424" s="13"/>
      <c r="G424" s="6"/>
    </row>
    <row r="425" spans="2:8">
      <c r="B425" s="14"/>
      <c r="C425" s="62" t="s">
        <v>22</v>
      </c>
      <c r="D425" s="102">
        <f>E423*D398</f>
        <v>16948.88</v>
      </c>
      <c r="E425" s="102"/>
      <c r="G425" s="6"/>
    </row>
    <row r="426" spans="2:8" ht="20.25">
      <c r="C426" s="63" t="s">
        <v>8</v>
      </c>
      <c r="D426" s="103">
        <f>D425/D397</f>
        <v>154.08072727272727</v>
      </c>
      <c r="E426" s="103"/>
      <c r="G426" s="6"/>
      <c r="H426" s="24"/>
    </row>
    <row r="427" spans="2:8" ht="20.25">
      <c r="C427" s="63"/>
      <c r="D427" s="72"/>
      <c r="E427" s="72"/>
      <c r="G427" s="6"/>
      <c r="H427" s="68"/>
    </row>
    <row r="428" spans="2:8" ht="20.25">
      <c r="C428" s="63"/>
      <c r="D428" s="72"/>
      <c r="E428" s="72"/>
      <c r="G428" s="6"/>
      <c r="H428" s="68"/>
    </row>
    <row r="432" spans="2:8" ht="33">
      <c r="B432" s="110" t="s">
        <v>71</v>
      </c>
      <c r="C432" s="110"/>
      <c r="D432" s="110"/>
      <c r="E432" s="110"/>
      <c r="F432" s="110"/>
      <c r="G432" s="110"/>
      <c r="H432" s="110"/>
    </row>
    <row r="433" spans="2:8">
      <c r="B433" s="111" t="s">
        <v>25</v>
      </c>
      <c r="C433" s="111"/>
      <c r="D433" s="111"/>
      <c r="E433" s="111"/>
      <c r="F433" s="111"/>
      <c r="G433" s="111"/>
    </row>
    <row r="434" spans="2:8">
      <c r="C434" s="74"/>
      <c r="G434" s="6"/>
    </row>
    <row r="435" spans="2:8" ht="25.5">
      <c r="C435" s="12" t="s">
        <v>5</v>
      </c>
      <c r="D435" s="5"/>
    </row>
    <row r="436" spans="2:8" ht="20.25" customHeight="1">
      <c r="B436" s="9"/>
      <c r="C436" s="128" t="s">
        <v>15</v>
      </c>
      <c r="D436" s="115" t="s">
        <v>39</v>
      </c>
      <c r="E436" s="116"/>
      <c r="F436" s="116"/>
      <c r="G436" s="117"/>
      <c r="H436" s="19"/>
    </row>
    <row r="437" spans="2:8" ht="20.25" customHeight="1">
      <c r="B437" s="9"/>
      <c r="C437" s="129"/>
      <c r="D437" s="118" t="s">
        <v>68</v>
      </c>
      <c r="E437" s="118"/>
      <c r="F437" s="118"/>
      <c r="G437" s="118"/>
      <c r="H437" s="19"/>
    </row>
    <row r="438" spans="2:8" ht="20.25" customHeight="1">
      <c r="B438" s="9"/>
      <c r="C438" s="130"/>
      <c r="D438" s="118" t="s">
        <v>72</v>
      </c>
      <c r="E438" s="118"/>
      <c r="F438" s="118"/>
      <c r="G438" s="118"/>
      <c r="H438" s="19"/>
    </row>
    <row r="439" spans="2:8">
      <c r="C439" s="26" t="s">
        <v>12</v>
      </c>
      <c r="D439" s="91">
        <v>0.2</v>
      </c>
      <c r="E439" s="17"/>
      <c r="F439" s="9"/>
      <c r="G439" s="6"/>
    </row>
    <row r="440" spans="2:8">
      <c r="C440" s="27" t="s">
        <v>9</v>
      </c>
      <c r="D440" s="92">
        <v>7</v>
      </c>
      <c r="E440" s="131" t="s">
        <v>16</v>
      </c>
      <c r="F440" s="132"/>
      <c r="G440" s="108">
        <f>D441/D440</f>
        <v>40.897142857142853</v>
      </c>
    </row>
    <row r="441" spans="2:8">
      <c r="C441" s="27" t="s">
        <v>10</v>
      </c>
      <c r="D441" s="28">
        <v>286.27999999999997</v>
      </c>
      <c r="E441" s="133"/>
      <c r="F441" s="134"/>
      <c r="G441" s="109"/>
    </row>
    <row r="442" spans="2:8">
      <c r="C442" s="29"/>
      <c r="D442" s="17"/>
      <c r="E442" s="30"/>
      <c r="G442" s="6"/>
    </row>
    <row r="443" spans="2:8">
      <c r="C443" s="31" t="s">
        <v>7</v>
      </c>
      <c r="D443" s="78" t="s">
        <v>73</v>
      </c>
      <c r="G443" s="6"/>
    </row>
    <row r="444" spans="2:8">
      <c r="C444" s="31" t="s">
        <v>11</v>
      </c>
      <c r="D444" s="78">
        <v>75</v>
      </c>
      <c r="G444" s="6"/>
    </row>
    <row r="445" spans="2:8">
      <c r="C445" s="31" t="s">
        <v>13</v>
      </c>
      <c r="D445" s="64" t="s">
        <v>34</v>
      </c>
      <c r="E445" s="20"/>
      <c r="G445" s="6"/>
    </row>
    <row r="446" spans="2:8" ht="24" thickBot="1">
      <c r="C446" s="21"/>
      <c r="D446" s="21"/>
    </row>
    <row r="447" spans="2:8" ht="48" thickBot="1">
      <c r="B447" s="95" t="s">
        <v>17</v>
      </c>
      <c r="C447" s="96"/>
      <c r="D447" s="15" t="s">
        <v>19</v>
      </c>
      <c r="E447" s="97" t="s">
        <v>21</v>
      </c>
      <c r="F447" s="98"/>
      <c r="G447" s="1" t="s">
        <v>20</v>
      </c>
    </row>
    <row r="448" spans="2:8" ht="18.75" customHeight="1" thickBot="1">
      <c r="B448" s="99" t="s">
        <v>35</v>
      </c>
      <c r="C448" s="100"/>
      <c r="D448" s="32">
        <v>750</v>
      </c>
      <c r="E448" s="66">
        <v>0.2</v>
      </c>
      <c r="F448" s="33" t="s">
        <v>23</v>
      </c>
      <c r="G448" s="34">
        <f t="shared" ref="G448:G457" si="10">D448*E448</f>
        <v>150</v>
      </c>
      <c r="H448" s="119"/>
    </row>
    <row r="449" spans="2:8" ht="35.25" customHeight="1">
      <c r="B449" s="120" t="s">
        <v>27</v>
      </c>
      <c r="C449" s="121"/>
      <c r="D449" s="35">
        <v>1070</v>
      </c>
      <c r="E449" s="36"/>
      <c r="F449" s="37" t="s">
        <v>24</v>
      </c>
      <c r="G449" s="38">
        <f t="shared" si="10"/>
        <v>0</v>
      </c>
      <c r="H449" s="119"/>
    </row>
    <row r="450" spans="2:8" ht="21" customHeight="1" thickBot="1">
      <c r="B450" s="122" t="s">
        <v>18</v>
      </c>
      <c r="C450" s="123"/>
      <c r="D450" s="39">
        <v>2145</v>
      </c>
      <c r="E450" s="40"/>
      <c r="F450" s="41" t="s">
        <v>24</v>
      </c>
      <c r="G450" s="42">
        <f t="shared" si="10"/>
        <v>0</v>
      </c>
      <c r="H450" s="119"/>
    </row>
    <row r="451" spans="2:8" ht="38.25" customHeight="1" thickBot="1">
      <c r="B451" s="124" t="s">
        <v>28</v>
      </c>
      <c r="C451" s="125"/>
      <c r="D451" s="43">
        <v>4320</v>
      </c>
      <c r="E451" s="65">
        <v>0.2</v>
      </c>
      <c r="F451" s="44" t="s">
        <v>23</v>
      </c>
      <c r="G451" s="45">
        <f t="shared" si="10"/>
        <v>864</v>
      </c>
      <c r="H451" s="119"/>
    </row>
    <row r="452" spans="2:8" ht="36.75" customHeight="1" thickBot="1">
      <c r="B452" s="120" t="s">
        <v>36</v>
      </c>
      <c r="C452" s="121"/>
      <c r="D452" s="46">
        <v>13140</v>
      </c>
      <c r="E452" s="47"/>
      <c r="F452" s="37" t="s">
        <v>23</v>
      </c>
      <c r="G452" s="38">
        <f t="shared" si="10"/>
        <v>0</v>
      </c>
      <c r="H452" s="119"/>
    </row>
    <row r="453" spans="2:8" ht="36.75" customHeight="1">
      <c r="B453" s="120" t="s">
        <v>37</v>
      </c>
      <c r="C453" s="121"/>
      <c r="D453" s="69">
        <v>9940</v>
      </c>
      <c r="E453" s="49"/>
      <c r="F453" s="70"/>
      <c r="G453" s="71">
        <f t="shared" si="10"/>
        <v>0</v>
      </c>
      <c r="H453" s="119"/>
    </row>
    <row r="454" spans="2:8" ht="72.75" customHeight="1">
      <c r="B454" s="126" t="s">
        <v>29</v>
      </c>
      <c r="C454" s="127"/>
      <c r="D454" s="48">
        <v>650</v>
      </c>
      <c r="E454" s="49"/>
      <c r="F454" s="50" t="s">
        <v>23</v>
      </c>
      <c r="G454" s="51">
        <f t="shared" si="10"/>
        <v>0</v>
      </c>
      <c r="H454" s="119"/>
    </row>
    <row r="455" spans="2:8" ht="57" customHeight="1">
      <c r="B455" s="126" t="s">
        <v>38</v>
      </c>
      <c r="C455" s="127"/>
      <c r="D455" s="52">
        <v>9330</v>
      </c>
      <c r="E455" s="53"/>
      <c r="F455" s="50" t="s">
        <v>23</v>
      </c>
      <c r="G455" s="51">
        <f t="shared" si="10"/>
        <v>0</v>
      </c>
      <c r="H455" s="119"/>
    </row>
    <row r="456" spans="2:8" ht="72" customHeight="1">
      <c r="B456" s="126" t="s">
        <v>30</v>
      </c>
      <c r="C456" s="127"/>
      <c r="D456" s="52">
        <v>3330</v>
      </c>
      <c r="E456" s="53"/>
      <c r="F456" s="50" t="s">
        <v>23</v>
      </c>
      <c r="G456" s="51">
        <f t="shared" si="10"/>
        <v>0</v>
      </c>
      <c r="H456" s="119"/>
    </row>
    <row r="457" spans="2:8" ht="52.5" customHeight="1">
      <c r="B457" s="126" t="s">
        <v>31</v>
      </c>
      <c r="C457" s="127"/>
      <c r="D457" s="52">
        <v>830</v>
      </c>
      <c r="E457" s="53"/>
      <c r="F457" s="50"/>
      <c r="G457" s="51">
        <f t="shared" si="10"/>
        <v>0</v>
      </c>
      <c r="H457" s="119"/>
    </row>
    <row r="458" spans="2:8" ht="54.75" customHeight="1">
      <c r="B458" s="126" t="s">
        <v>32</v>
      </c>
      <c r="C458" s="127"/>
      <c r="D458" s="52">
        <v>2755</v>
      </c>
      <c r="E458" s="53"/>
      <c r="F458" s="50" t="s">
        <v>23</v>
      </c>
      <c r="G458" s="51">
        <f>D458*E458</f>
        <v>0</v>
      </c>
      <c r="H458" s="119"/>
    </row>
    <row r="459" spans="2:8" ht="55.5" customHeight="1" thickBot="1">
      <c r="B459" s="122" t="s">
        <v>33</v>
      </c>
      <c r="C459" s="123"/>
      <c r="D459" s="54">
        <v>4420</v>
      </c>
      <c r="E459" s="55"/>
      <c r="F459" s="41" t="s">
        <v>23</v>
      </c>
      <c r="G459" s="56">
        <f>D459*E459</f>
        <v>0</v>
      </c>
      <c r="H459" s="119"/>
    </row>
    <row r="460" spans="2:8">
      <c r="C460" s="2"/>
      <c r="D460" s="2"/>
      <c r="E460" s="3"/>
      <c r="F460" s="3"/>
      <c r="H460" s="22"/>
    </row>
    <row r="461" spans="2:8">
      <c r="C461" s="57" t="s">
        <v>14</v>
      </c>
      <c r="D461" s="58"/>
      <c r="G461" s="6"/>
    </row>
    <row r="462" spans="2:8" ht="20.25">
      <c r="C462" s="101" t="s">
        <v>6</v>
      </c>
      <c r="D462" s="73" t="s">
        <v>0</v>
      </c>
      <c r="E462" s="8">
        <f>IF(G448&gt;0, ROUND((G448+D441)/D441,2), 0)</f>
        <v>1.52</v>
      </c>
      <c r="F462" s="8"/>
      <c r="G462" s="9"/>
      <c r="H462" s="6"/>
    </row>
    <row r="463" spans="2:8">
      <c r="C463" s="101"/>
      <c r="D463" s="73" t="s">
        <v>1</v>
      </c>
      <c r="E463" s="8">
        <f>IF(SUM(G449:G450)&gt;0,ROUND((G449+G450+D441)/D441,2),0)</f>
        <v>0</v>
      </c>
      <c r="F463" s="8"/>
      <c r="G463" s="9"/>
      <c r="H463" s="23"/>
    </row>
    <row r="464" spans="2:8">
      <c r="C464" s="101"/>
      <c r="D464" s="73" t="s">
        <v>2</v>
      </c>
      <c r="E464" s="8">
        <f>IF(G451&gt;0,ROUND((G451+D441)/D441,2),0)</f>
        <v>4.0199999999999996</v>
      </c>
      <c r="F464" s="10"/>
      <c r="G464" s="9"/>
    </row>
    <row r="465" spans="2:8">
      <c r="C465" s="101"/>
      <c r="D465" s="11" t="s">
        <v>3</v>
      </c>
      <c r="E465" s="16">
        <f>IF(SUM(G452:G459)&gt;0,ROUND((SUM(G452:G459)+D441)/D441,2),0)</f>
        <v>0</v>
      </c>
      <c r="F465" s="9"/>
      <c r="G465" s="9"/>
    </row>
    <row r="466" spans="2:8">
      <c r="D466" s="59" t="s">
        <v>4</v>
      </c>
      <c r="E466" s="60">
        <f>SUM(E462:E465)-IF(VALUE(COUNTIF(E462:E465,"&gt;0"))=4,3,0)-IF(VALUE(COUNTIF(E462:E465,"&gt;0"))=3,2,0)-IF(VALUE(COUNTIF(E462:E465,"&gt;0"))=2,1,0)</f>
        <v>4.5399999999999991</v>
      </c>
      <c r="F466" s="61"/>
      <c r="G466" s="6"/>
    </row>
    <row r="467" spans="2:8">
      <c r="E467" s="13"/>
      <c r="G467" s="6"/>
    </row>
    <row r="468" spans="2:8">
      <c r="B468" s="14"/>
      <c r="C468" s="62" t="s">
        <v>22</v>
      </c>
      <c r="D468" s="102">
        <f>E466*D441</f>
        <v>1299.7111999999997</v>
      </c>
      <c r="E468" s="102"/>
      <c r="G468" s="6"/>
    </row>
    <row r="469" spans="2:8" ht="20.25">
      <c r="C469" s="63" t="s">
        <v>8</v>
      </c>
      <c r="D469" s="103">
        <f>D468/D440</f>
        <v>185.67302857142855</v>
      </c>
      <c r="E469" s="103"/>
      <c r="G469" s="6"/>
      <c r="H469" s="24"/>
    </row>
    <row r="470" spans="2:8" ht="20.25">
      <c r="C470" s="63"/>
      <c r="D470" s="76"/>
      <c r="E470" s="76"/>
      <c r="G470" s="6"/>
      <c r="H470" s="68"/>
    </row>
    <row r="471" spans="2:8" ht="20.25">
      <c r="C471" s="63"/>
      <c r="D471" s="76"/>
      <c r="E471" s="76"/>
      <c r="G471" s="6"/>
      <c r="H471" s="68"/>
    </row>
    <row r="475" spans="2:8" ht="33">
      <c r="B475" s="110" t="s">
        <v>77</v>
      </c>
      <c r="C475" s="110"/>
      <c r="D475" s="110"/>
      <c r="E475" s="110"/>
      <c r="F475" s="110"/>
      <c r="G475" s="110"/>
      <c r="H475" s="110"/>
    </row>
    <row r="476" spans="2:8">
      <c r="B476" s="111" t="s">
        <v>25</v>
      </c>
      <c r="C476" s="111"/>
      <c r="D476" s="111"/>
      <c r="E476" s="111"/>
      <c r="F476" s="111"/>
      <c r="G476" s="111"/>
    </row>
    <row r="477" spans="2:8">
      <c r="C477" s="75"/>
      <c r="G477" s="6"/>
    </row>
    <row r="478" spans="2:8" ht="25.5">
      <c r="C478" s="12" t="s">
        <v>5</v>
      </c>
      <c r="D478" s="5"/>
    </row>
    <row r="479" spans="2:8" ht="20.25" customHeight="1">
      <c r="B479" s="9"/>
      <c r="C479" s="112" t="s">
        <v>15</v>
      </c>
      <c r="D479" s="115" t="s">
        <v>39</v>
      </c>
      <c r="E479" s="116"/>
      <c r="F479" s="116"/>
      <c r="G479" s="117"/>
      <c r="H479" s="19"/>
    </row>
    <row r="480" spans="2:8" ht="20.25" customHeight="1">
      <c r="B480" s="9"/>
      <c r="C480" s="113"/>
      <c r="D480" s="118" t="s">
        <v>68</v>
      </c>
      <c r="E480" s="118"/>
      <c r="F480" s="118"/>
      <c r="G480" s="118"/>
      <c r="H480" s="19"/>
    </row>
    <row r="481" spans="2:8" ht="20.25" customHeight="1">
      <c r="B481" s="9"/>
      <c r="C481" s="114"/>
      <c r="D481" s="118" t="s">
        <v>74</v>
      </c>
      <c r="E481" s="118"/>
      <c r="F481" s="118"/>
      <c r="G481" s="118"/>
      <c r="H481" s="19"/>
    </row>
    <row r="482" spans="2:8">
      <c r="C482" s="82" t="s">
        <v>12</v>
      </c>
      <c r="D482" s="91">
        <v>1.9</v>
      </c>
      <c r="E482" s="83"/>
      <c r="F482" s="9"/>
    </row>
    <row r="483" spans="2:8">
      <c r="C483" s="84" t="s">
        <v>9</v>
      </c>
      <c r="D483" s="92">
        <v>133</v>
      </c>
      <c r="E483" s="104" t="s">
        <v>16</v>
      </c>
      <c r="F483" s="105"/>
      <c r="G483" s="108">
        <f>D484/D483</f>
        <v>7.7578195488721802</v>
      </c>
    </row>
    <row r="484" spans="2:8">
      <c r="C484" s="84" t="s">
        <v>10</v>
      </c>
      <c r="D484" s="28">
        <v>1031.79</v>
      </c>
      <c r="E484" s="106"/>
      <c r="F484" s="107"/>
      <c r="G484" s="109"/>
    </row>
    <row r="485" spans="2:8">
      <c r="C485" s="85"/>
      <c r="D485" s="17"/>
      <c r="E485" s="86"/>
    </row>
    <row r="486" spans="2:8">
      <c r="C486" s="87" t="s">
        <v>7</v>
      </c>
      <c r="D486" s="78" t="s">
        <v>75</v>
      </c>
    </row>
    <row r="487" spans="2:8">
      <c r="C487" s="87" t="s">
        <v>11</v>
      </c>
      <c r="D487" s="78">
        <v>55</v>
      </c>
    </row>
    <row r="488" spans="2:8">
      <c r="C488" s="87" t="s">
        <v>13</v>
      </c>
      <c r="D488" s="88" t="s">
        <v>76</v>
      </c>
      <c r="E488" s="20"/>
    </row>
    <row r="489" spans="2:8" ht="24" thickBot="1">
      <c r="C489" s="21"/>
      <c r="D489" s="21"/>
    </row>
    <row r="490" spans="2:8" ht="48" thickBot="1">
      <c r="B490" s="95" t="s">
        <v>17</v>
      </c>
      <c r="C490" s="96"/>
      <c r="D490" s="15" t="s">
        <v>19</v>
      </c>
      <c r="E490" s="97" t="s">
        <v>21</v>
      </c>
      <c r="F490" s="98"/>
      <c r="G490" s="1" t="s">
        <v>20</v>
      </c>
    </row>
    <row r="491" spans="2:8" ht="18.75" customHeight="1" thickBot="1">
      <c r="B491" s="99" t="s">
        <v>35</v>
      </c>
      <c r="C491" s="100"/>
      <c r="D491" s="32">
        <v>750</v>
      </c>
      <c r="E491" s="66">
        <v>1.9</v>
      </c>
      <c r="F491" s="33" t="s">
        <v>23</v>
      </c>
      <c r="G491" s="34">
        <f t="shared" ref="G491:G500" si="11">D491*E491</f>
        <v>1425</v>
      </c>
      <c r="H491" s="119"/>
    </row>
    <row r="492" spans="2:8" ht="35.25" customHeight="1">
      <c r="B492" s="120" t="s">
        <v>27</v>
      </c>
      <c r="C492" s="121"/>
      <c r="D492" s="35">
        <v>1070</v>
      </c>
      <c r="E492" s="36"/>
      <c r="F492" s="37" t="s">
        <v>24</v>
      </c>
      <c r="G492" s="38">
        <f t="shared" si="11"/>
        <v>0</v>
      </c>
      <c r="H492" s="119"/>
    </row>
    <row r="493" spans="2:8" ht="21" customHeight="1" thickBot="1">
      <c r="B493" s="122" t="s">
        <v>18</v>
      </c>
      <c r="C493" s="123"/>
      <c r="D493" s="39">
        <v>2145</v>
      </c>
      <c r="E493" s="40"/>
      <c r="F493" s="41" t="s">
        <v>24</v>
      </c>
      <c r="G493" s="42">
        <f t="shared" si="11"/>
        <v>0</v>
      </c>
      <c r="H493" s="119"/>
    </row>
    <row r="494" spans="2:8" ht="38.25" customHeight="1" thickBot="1">
      <c r="B494" s="124" t="s">
        <v>28</v>
      </c>
      <c r="C494" s="125"/>
      <c r="D494" s="43">
        <v>4320</v>
      </c>
      <c r="E494" s="65">
        <v>1.9</v>
      </c>
      <c r="F494" s="44" t="s">
        <v>23</v>
      </c>
      <c r="G494" s="45">
        <f t="shared" si="11"/>
        <v>8208</v>
      </c>
      <c r="H494" s="119"/>
    </row>
    <row r="495" spans="2:8" ht="36.75" customHeight="1" thickBot="1">
      <c r="B495" s="120" t="s">
        <v>36</v>
      </c>
      <c r="C495" s="121"/>
      <c r="D495" s="46">
        <v>13140</v>
      </c>
      <c r="E495" s="47"/>
      <c r="F495" s="37" t="s">
        <v>23</v>
      </c>
      <c r="G495" s="38">
        <f t="shared" si="11"/>
        <v>0</v>
      </c>
      <c r="H495" s="119"/>
    </row>
    <row r="496" spans="2:8" ht="36.75" customHeight="1">
      <c r="B496" s="120" t="s">
        <v>37</v>
      </c>
      <c r="C496" s="121"/>
      <c r="D496" s="69">
        <v>9940</v>
      </c>
      <c r="E496" s="49"/>
      <c r="F496" s="70"/>
      <c r="G496" s="71">
        <f t="shared" si="11"/>
        <v>0</v>
      </c>
      <c r="H496" s="119"/>
    </row>
    <row r="497" spans="2:8" ht="72.75" customHeight="1">
      <c r="B497" s="126" t="s">
        <v>29</v>
      </c>
      <c r="C497" s="127"/>
      <c r="D497" s="48">
        <v>650</v>
      </c>
      <c r="E497" s="49"/>
      <c r="F497" s="50" t="s">
        <v>23</v>
      </c>
      <c r="G497" s="51">
        <f t="shared" si="11"/>
        <v>0</v>
      </c>
      <c r="H497" s="119"/>
    </row>
    <row r="498" spans="2:8" ht="57" customHeight="1">
      <c r="B498" s="126" t="s">
        <v>38</v>
      </c>
      <c r="C498" s="127"/>
      <c r="D498" s="52">
        <v>9330</v>
      </c>
      <c r="E498" s="53"/>
      <c r="F498" s="50" t="s">
        <v>23</v>
      </c>
      <c r="G498" s="51">
        <f t="shared" si="11"/>
        <v>0</v>
      </c>
      <c r="H498" s="119"/>
    </row>
    <row r="499" spans="2:8" ht="72" customHeight="1">
      <c r="B499" s="126" t="s">
        <v>30</v>
      </c>
      <c r="C499" s="127"/>
      <c r="D499" s="52">
        <v>3330</v>
      </c>
      <c r="E499" s="53"/>
      <c r="F499" s="50" t="s">
        <v>23</v>
      </c>
      <c r="G499" s="51">
        <f t="shared" si="11"/>
        <v>0</v>
      </c>
      <c r="H499" s="119"/>
    </row>
    <row r="500" spans="2:8" ht="52.5" customHeight="1">
      <c r="B500" s="126" t="s">
        <v>31</v>
      </c>
      <c r="C500" s="127"/>
      <c r="D500" s="52">
        <v>830</v>
      </c>
      <c r="E500" s="53"/>
      <c r="F500" s="50"/>
      <c r="G500" s="51">
        <f t="shared" si="11"/>
        <v>0</v>
      </c>
      <c r="H500" s="119"/>
    </row>
    <row r="501" spans="2:8" ht="54.75" customHeight="1">
      <c r="B501" s="126" t="s">
        <v>32</v>
      </c>
      <c r="C501" s="127"/>
      <c r="D501" s="52">
        <v>2755</v>
      </c>
      <c r="E501" s="53"/>
      <c r="F501" s="50" t="s">
        <v>23</v>
      </c>
      <c r="G501" s="51">
        <f>D501*E501</f>
        <v>0</v>
      </c>
      <c r="H501" s="119"/>
    </row>
    <row r="502" spans="2:8" ht="55.5" customHeight="1" thickBot="1">
      <c r="B502" s="122" t="s">
        <v>33</v>
      </c>
      <c r="C502" s="123"/>
      <c r="D502" s="54">
        <v>4420</v>
      </c>
      <c r="E502" s="55"/>
      <c r="F502" s="41" t="s">
        <v>23</v>
      </c>
      <c r="G502" s="56">
        <f>D502*E502</f>
        <v>0</v>
      </c>
      <c r="H502" s="119"/>
    </row>
    <row r="503" spans="2:8">
      <c r="C503" s="2"/>
      <c r="D503" s="2"/>
      <c r="E503" s="3"/>
      <c r="F503" s="3"/>
      <c r="H503" s="22"/>
    </row>
    <row r="504" spans="2:8">
      <c r="C504" s="57" t="s">
        <v>14</v>
      </c>
      <c r="D504" s="58"/>
      <c r="G504" s="6"/>
    </row>
    <row r="505" spans="2:8" ht="20.25">
      <c r="C505" s="101" t="s">
        <v>6</v>
      </c>
      <c r="D505" s="77" t="s">
        <v>0</v>
      </c>
      <c r="E505" s="8">
        <f>IF(G491&gt;0, ROUND((G491+D484)/D484,2), 0)</f>
        <v>2.38</v>
      </c>
      <c r="F505" s="8"/>
      <c r="G505" s="9"/>
      <c r="H505" s="6"/>
    </row>
    <row r="506" spans="2:8">
      <c r="C506" s="101"/>
      <c r="D506" s="77" t="s">
        <v>1</v>
      </c>
      <c r="E506" s="8">
        <f>IF(SUM(G492:G493)&gt;0,ROUND((G492+G493+D484)/D484,2),0)</f>
        <v>0</v>
      </c>
      <c r="F506" s="8"/>
      <c r="G506" s="9"/>
      <c r="H506" s="23"/>
    </row>
    <row r="507" spans="2:8">
      <c r="C507" s="101"/>
      <c r="D507" s="77" t="s">
        <v>2</v>
      </c>
      <c r="E507" s="8">
        <f>IF(G494&gt;0,ROUND((G494+D484)/D484,2),0)</f>
        <v>8.9600000000000009</v>
      </c>
      <c r="F507" s="10"/>
      <c r="G507" s="9"/>
    </row>
    <row r="508" spans="2:8">
      <c r="C508" s="101"/>
      <c r="D508" s="11" t="s">
        <v>3</v>
      </c>
      <c r="E508" s="16">
        <f>IF(SUM(G495:G502)&gt;0,ROUND((SUM(G495:G502)+D484)/D484,2),0)</f>
        <v>0</v>
      </c>
      <c r="F508" s="9"/>
      <c r="G508" s="9"/>
    </row>
    <row r="509" spans="2:8">
      <c r="D509" s="59" t="s">
        <v>4</v>
      </c>
      <c r="E509" s="60">
        <f>SUM(E505:E508)-IF(VALUE(COUNTIF(E505:E508,"&gt;0"))=4,3,0)-IF(VALUE(COUNTIF(E505:E508,"&gt;0"))=3,2,0)-IF(VALUE(COUNTIF(E505:E508,"&gt;0"))=2,1,0)</f>
        <v>10.34</v>
      </c>
      <c r="F509" s="61"/>
      <c r="G509" s="6"/>
    </row>
    <row r="510" spans="2:8">
      <c r="E510" s="13"/>
      <c r="G510" s="6"/>
    </row>
    <row r="511" spans="2:8">
      <c r="B511" s="14"/>
      <c r="C511" s="62" t="s">
        <v>22</v>
      </c>
      <c r="D511" s="102">
        <f>E509*D484</f>
        <v>10668.7086</v>
      </c>
      <c r="E511" s="102"/>
      <c r="G511" s="6"/>
    </row>
    <row r="512" spans="2:8" ht="20.25">
      <c r="C512" s="63" t="s">
        <v>8</v>
      </c>
      <c r="D512" s="103">
        <f>D511/D483</f>
        <v>80.215854135338347</v>
      </c>
      <c r="E512" s="103"/>
      <c r="G512" s="6"/>
      <c r="H512" s="24"/>
    </row>
    <row r="513" spans="2:8" ht="20.25">
      <c r="C513" s="63"/>
      <c r="D513" s="76"/>
      <c r="E513" s="76"/>
      <c r="G513" s="6"/>
      <c r="H513" s="68"/>
    </row>
    <row r="518" spans="2:8" ht="33">
      <c r="B518" s="110" t="s">
        <v>78</v>
      </c>
      <c r="C518" s="110"/>
      <c r="D518" s="110"/>
      <c r="E518" s="110"/>
      <c r="F518" s="110"/>
      <c r="G518" s="110"/>
      <c r="H518" s="110"/>
    </row>
    <row r="519" spans="2:8">
      <c r="B519" s="111" t="s">
        <v>25</v>
      </c>
      <c r="C519" s="111"/>
      <c r="D519" s="111"/>
      <c r="E519" s="111"/>
      <c r="F519" s="111"/>
      <c r="G519" s="111"/>
    </row>
    <row r="520" spans="2:8">
      <c r="C520" s="75"/>
      <c r="G520" s="6"/>
    </row>
    <row r="521" spans="2:8" ht="25.5">
      <c r="C521" s="12" t="s">
        <v>5</v>
      </c>
      <c r="D521" s="5"/>
    </row>
    <row r="522" spans="2:8" ht="20.25" customHeight="1">
      <c r="B522" s="9"/>
      <c r="C522" s="112" t="s">
        <v>15</v>
      </c>
      <c r="D522" s="115" t="s">
        <v>39</v>
      </c>
      <c r="E522" s="116"/>
      <c r="F522" s="116"/>
      <c r="G522" s="117"/>
      <c r="H522" s="19"/>
    </row>
    <row r="523" spans="2:8" ht="20.25" customHeight="1">
      <c r="B523" s="9"/>
      <c r="C523" s="113"/>
      <c r="D523" s="118" t="s">
        <v>68</v>
      </c>
      <c r="E523" s="118"/>
      <c r="F523" s="118"/>
      <c r="G523" s="118"/>
      <c r="H523" s="19"/>
    </row>
    <row r="524" spans="2:8" ht="20.25" customHeight="1">
      <c r="B524" s="9"/>
      <c r="C524" s="114"/>
      <c r="D524" s="118" t="s">
        <v>79</v>
      </c>
      <c r="E524" s="118"/>
      <c r="F524" s="118"/>
      <c r="G524" s="118"/>
      <c r="H524" s="19"/>
    </row>
    <row r="525" spans="2:8">
      <c r="C525" s="82" t="s">
        <v>12</v>
      </c>
      <c r="D525" s="91">
        <v>1.2</v>
      </c>
      <c r="E525" s="83"/>
      <c r="F525" s="9"/>
    </row>
    <row r="526" spans="2:8">
      <c r="C526" s="84" t="s">
        <v>9</v>
      </c>
      <c r="D526" s="92">
        <v>51</v>
      </c>
      <c r="E526" s="104" t="s">
        <v>16</v>
      </c>
      <c r="F526" s="105"/>
      <c r="G526" s="108">
        <f>D527/D526</f>
        <v>6.846862745098039</v>
      </c>
    </row>
    <row r="527" spans="2:8">
      <c r="C527" s="84" t="s">
        <v>10</v>
      </c>
      <c r="D527" s="28">
        <v>349.19</v>
      </c>
      <c r="E527" s="106"/>
      <c r="F527" s="107"/>
      <c r="G527" s="109"/>
    </row>
    <row r="528" spans="2:8">
      <c r="C528" s="85"/>
      <c r="D528" s="17"/>
      <c r="E528" s="86"/>
    </row>
    <row r="529" spans="2:8">
      <c r="C529" s="87" t="s">
        <v>7</v>
      </c>
      <c r="D529" s="78" t="s">
        <v>80</v>
      </c>
    </row>
    <row r="530" spans="2:8">
      <c r="C530" s="87" t="s">
        <v>11</v>
      </c>
      <c r="D530" s="78">
        <v>55</v>
      </c>
    </row>
    <row r="531" spans="2:8">
      <c r="C531" s="87" t="s">
        <v>13</v>
      </c>
      <c r="D531" s="88" t="s">
        <v>76</v>
      </c>
      <c r="E531" s="20"/>
    </row>
    <row r="532" spans="2:8" ht="24" thickBot="1">
      <c r="C532" s="21"/>
      <c r="D532" s="21"/>
    </row>
    <row r="533" spans="2:8" ht="48" thickBot="1">
      <c r="B533" s="95" t="s">
        <v>17</v>
      </c>
      <c r="C533" s="96"/>
      <c r="D533" s="15" t="s">
        <v>19</v>
      </c>
      <c r="E533" s="97" t="s">
        <v>21</v>
      </c>
      <c r="F533" s="98"/>
      <c r="G533" s="1" t="s">
        <v>20</v>
      </c>
    </row>
    <row r="534" spans="2:8" ht="18.75" customHeight="1" thickBot="1">
      <c r="B534" s="99" t="s">
        <v>35</v>
      </c>
      <c r="C534" s="100"/>
      <c r="D534" s="32">
        <v>750</v>
      </c>
      <c r="E534" s="66">
        <v>1.2</v>
      </c>
      <c r="F534" s="33" t="s">
        <v>23</v>
      </c>
      <c r="G534" s="34">
        <f t="shared" ref="G534:G543" si="12">D534*E534</f>
        <v>900</v>
      </c>
      <c r="H534" s="119"/>
    </row>
    <row r="535" spans="2:8" ht="35.25" customHeight="1">
      <c r="B535" s="120" t="s">
        <v>27</v>
      </c>
      <c r="C535" s="121"/>
      <c r="D535" s="35">
        <v>1070</v>
      </c>
      <c r="E535" s="36"/>
      <c r="F535" s="37" t="s">
        <v>24</v>
      </c>
      <c r="G535" s="38">
        <f t="shared" si="12"/>
        <v>0</v>
      </c>
      <c r="H535" s="119"/>
    </row>
    <row r="536" spans="2:8" ht="21" customHeight="1" thickBot="1">
      <c r="B536" s="122" t="s">
        <v>18</v>
      </c>
      <c r="C536" s="123"/>
      <c r="D536" s="39">
        <v>2145</v>
      </c>
      <c r="E536" s="40"/>
      <c r="F536" s="41" t="s">
        <v>24</v>
      </c>
      <c r="G536" s="42">
        <f t="shared" si="12"/>
        <v>0</v>
      </c>
      <c r="H536" s="119"/>
    </row>
    <row r="537" spans="2:8" ht="38.25" customHeight="1" thickBot="1">
      <c r="B537" s="124" t="s">
        <v>28</v>
      </c>
      <c r="C537" s="125"/>
      <c r="D537" s="43">
        <v>4320</v>
      </c>
      <c r="E537" s="65">
        <v>1.2</v>
      </c>
      <c r="F537" s="44" t="s">
        <v>23</v>
      </c>
      <c r="G537" s="45">
        <f t="shared" si="12"/>
        <v>5184</v>
      </c>
      <c r="H537" s="119"/>
    </row>
    <row r="538" spans="2:8" ht="36.75" customHeight="1" thickBot="1">
      <c r="B538" s="120" t="s">
        <v>36</v>
      </c>
      <c r="C538" s="121"/>
      <c r="D538" s="46">
        <v>13140</v>
      </c>
      <c r="E538" s="47"/>
      <c r="F538" s="37" t="s">
        <v>23</v>
      </c>
      <c r="G538" s="38">
        <f t="shared" si="12"/>
        <v>0</v>
      </c>
      <c r="H538" s="119"/>
    </row>
    <row r="539" spans="2:8" ht="36.75" customHeight="1">
      <c r="B539" s="120" t="s">
        <v>37</v>
      </c>
      <c r="C539" s="121"/>
      <c r="D539" s="69">
        <v>9940</v>
      </c>
      <c r="E539" s="49"/>
      <c r="F539" s="70"/>
      <c r="G539" s="71">
        <f t="shared" si="12"/>
        <v>0</v>
      </c>
      <c r="H539" s="119"/>
    </row>
    <row r="540" spans="2:8" ht="72.75" customHeight="1">
      <c r="B540" s="126" t="s">
        <v>29</v>
      </c>
      <c r="C540" s="127"/>
      <c r="D540" s="48">
        <v>650</v>
      </c>
      <c r="E540" s="49"/>
      <c r="F540" s="50" t="s">
        <v>23</v>
      </c>
      <c r="G540" s="51">
        <f t="shared" si="12"/>
        <v>0</v>
      </c>
      <c r="H540" s="119"/>
    </row>
    <row r="541" spans="2:8" ht="57" customHeight="1">
      <c r="B541" s="126" t="s">
        <v>38</v>
      </c>
      <c r="C541" s="127"/>
      <c r="D541" s="52">
        <v>9330</v>
      </c>
      <c r="E541" s="53"/>
      <c r="F541" s="50" t="s">
        <v>23</v>
      </c>
      <c r="G541" s="51">
        <f t="shared" si="12"/>
        <v>0</v>
      </c>
      <c r="H541" s="119"/>
    </row>
    <row r="542" spans="2:8" ht="72" customHeight="1">
      <c r="B542" s="126" t="s">
        <v>30</v>
      </c>
      <c r="C542" s="127"/>
      <c r="D542" s="52">
        <v>3330</v>
      </c>
      <c r="E542" s="53"/>
      <c r="F542" s="50" t="s">
        <v>23</v>
      </c>
      <c r="G542" s="51">
        <f t="shared" si="12"/>
        <v>0</v>
      </c>
      <c r="H542" s="119"/>
    </row>
    <row r="543" spans="2:8" ht="52.5" customHeight="1">
      <c r="B543" s="126" t="s">
        <v>31</v>
      </c>
      <c r="C543" s="127"/>
      <c r="D543" s="52">
        <v>830</v>
      </c>
      <c r="E543" s="53"/>
      <c r="F543" s="50"/>
      <c r="G543" s="51">
        <f t="shared" si="12"/>
        <v>0</v>
      </c>
      <c r="H543" s="119"/>
    </row>
    <row r="544" spans="2:8" ht="54.75" customHeight="1">
      <c r="B544" s="126" t="s">
        <v>32</v>
      </c>
      <c r="C544" s="127"/>
      <c r="D544" s="52">
        <v>2755</v>
      </c>
      <c r="E544" s="53"/>
      <c r="F544" s="50" t="s">
        <v>23</v>
      </c>
      <c r="G544" s="51">
        <f>D544*E544</f>
        <v>0</v>
      </c>
      <c r="H544" s="119"/>
    </row>
    <row r="545" spans="2:8" ht="55.5" customHeight="1" thickBot="1">
      <c r="B545" s="122" t="s">
        <v>33</v>
      </c>
      <c r="C545" s="123"/>
      <c r="D545" s="54">
        <v>4420</v>
      </c>
      <c r="E545" s="55"/>
      <c r="F545" s="41" t="s">
        <v>23</v>
      </c>
      <c r="G545" s="56">
        <f>D545*E545</f>
        <v>0</v>
      </c>
      <c r="H545" s="119"/>
    </row>
    <row r="546" spans="2:8">
      <c r="C546" s="2"/>
      <c r="D546" s="2"/>
      <c r="E546" s="3"/>
      <c r="F546" s="3"/>
      <c r="H546" s="22"/>
    </row>
    <row r="547" spans="2:8">
      <c r="C547" s="57" t="s">
        <v>14</v>
      </c>
      <c r="D547" s="58"/>
      <c r="G547" s="6"/>
    </row>
    <row r="548" spans="2:8" ht="20.25">
      <c r="C548" s="101" t="s">
        <v>6</v>
      </c>
      <c r="D548" s="77" t="s">
        <v>0</v>
      </c>
      <c r="E548" s="8">
        <f>IF(G534&gt;0, ROUND((G534+D527)/D527,2), 0)</f>
        <v>3.58</v>
      </c>
      <c r="F548" s="8"/>
      <c r="G548" s="9"/>
      <c r="H548" s="6"/>
    </row>
    <row r="549" spans="2:8">
      <c r="C549" s="101"/>
      <c r="D549" s="77" t="s">
        <v>1</v>
      </c>
      <c r="E549" s="8">
        <f>IF(SUM(G535:G536)&gt;0,ROUND((G535+G536+D527)/D527,2),0)</f>
        <v>0</v>
      </c>
      <c r="F549" s="8"/>
      <c r="G549" s="9"/>
      <c r="H549" s="23"/>
    </row>
    <row r="550" spans="2:8">
      <c r="C550" s="101"/>
      <c r="D550" s="77" t="s">
        <v>2</v>
      </c>
      <c r="E550" s="8">
        <f>IF(G537&gt;0,ROUND((G537+D527)/D527,2),0)</f>
        <v>15.85</v>
      </c>
      <c r="F550" s="10"/>
      <c r="G550" s="9"/>
    </row>
    <row r="551" spans="2:8">
      <c r="C551" s="101"/>
      <c r="D551" s="11" t="s">
        <v>3</v>
      </c>
      <c r="E551" s="16">
        <f>IF(SUM(G538:G545)&gt;0,ROUND((SUM(G538:G545)+D527)/D527,2),0)</f>
        <v>0</v>
      </c>
      <c r="F551" s="9"/>
      <c r="G551" s="9"/>
    </row>
    <row r="552" spans="2:8">
      <c r="D552" s="59" t="s">
        <v>4</v>
      </c>
      <c r="E552" s="60">
        <f>SUM(E548:E551)-IF(VALUE(COUNTIF(E548:E551,"&gt;0"))=4,3,0)-IF(VALUE(COUNTIF(E548:E551,"&gt;0"))=3,2,0)-IF(VALUE(COUNTIF(E548:E551,"&gt;0"))=2,1,0)</f>
        <v>18.43</v>
      </c>
      <c r="F552" s="61"/>
      <c r="G552" s="6"/>
    </row>
    <row r="553" spans="2:8">
      <c r="E553" s="13"/>
      <c r="G553" s="6"/>
    </row>
    <row r="554" spans="2:8">
      <c r="B554" s="14"/>
      <c r="C554" s="62" t="s">
        <v>22</v>
      </c>
      <c r="D554" s="102">
        <f>E552*D527</f>
        <v>6435.5716999999995</v>
      </c>
      <c r="E554" s="102"/>
      <c r="G554" s="6"/>
    </row>
    <row r="555" spans="2:8" ht="20.25">
      <c r="C555" s="63" t="s">
        <v>8</v>
      </c>
      <c r="D555" s="103">
        <f>D554/D526</f>
        <v>126.18768039215685</v>
      </c>
      <c r="E555" s="103"/>
      <c r="G555" s="6"/>
      <c r="H555" s="24"/>
    </row>
    <row r="556" spans="2:8" ht="20.25">
      <c r="C556" s="63"/>
      <c r="D556" s="76"/>
      <c r="E556" s="76"/>
      <c r="G556" s="6"/>
      <c r="H556" s="68"/>
    </row>
    <row r="561" spans="2:8" ht="33">
      <c r="B561" s="110" t="s">
        <v>81</v>
      </c>
      <c r="C561" s="110"/>
      <c r="D561" s="110"/>
      <c r="E561" s="110"/>
      <c r="F561" s="110"/>
      <c r="G561" s="110"/>
      <c r="H561" s="110"/>
    </row>
    <row r="562" spans="2:8">
      <c r="B562" s="111" t="s">
        <v>25</v>
      </c>
      <c r="C562" s="111"/>
      <c r="D562" s="111"/>
      <c r="E562" s="111"/>
      <c r="F562" s="111"/>
      <c r="G562" s="111"/>
    </row>
    <row r="563" spans="2:8">
      <c r="C563" s="75"/>
      <c r="G563" s="6"/>
    </row>
    <row r="564" spans="2:8" ht="25.5">
      <c r="C564" s="12" t="s">
        <v>5</v>
      </c>
      <c r="D564" s="5"/>
    </row>
    <row r="565" spans="2:8" ht="20.25" customHeight="1">
      <c r="B565" s="9"/>
      <c r="C565" s="112" t="s">
        <v>15</v>
      </c>
      <c r="D565" s="115" t="s">
        <v>39</v>
      </c>
      <c r="E565" s="116"/>
      <c r="F565" s="116"/>
      <c r="G565" s="117"/>
      <c r="H565" s="19"/>
    </row>
    <row r="566" spans="2:8" ht="20.25" customHeight="1">
      <c r="B566" s="9"/>
      <c r="C566" s="113"/>
      <c r="D566" s="118" t="s">
        <v>68</v>
      </c>
      <c r="E566" s="118"/>
      <c r="F566" s="118"/>
      <c r="G566" s="118"/>
      <c r="H566" s="19"/>
    </row>
    <row r="567" spans="2:8" ht="20.25" customHeight="1">
      <c r="B567" s="9"/>
      <c r="C567" s="114"/>
      <c r="D567" s="118" t="s">
        <v>82</v>
      </c>
      <c r="E567" s="118"/>
      <c r="F567" s="118"/>
      <c r="G567" s="118"/>
      <c r="H567" s="19"/>
    </row>
    <row r="568" spans="2:8">
      <c r="C568" s="82" t="s">
        <v>12</v>
      </c>
      <c r="D568" s="91">
        <v>2.1</v>
      </c>
      <c r="E568" s="83"/>
      <c r="F568" s="9"/>
    </row>
    <row r="569" spans="2:8">
      <c r="C569" s="84" t="s">
        <v>9</v>
      </c>
      <c r="D569" s="92">
        <v>115</v>
      </c>
      <c r="E569" s="104" t="s">
        <v>16</v>
      </c>
      <c r="F569" s="105"/>
      <c r="G569" s="108">
        <f>D570/D569</f>
        <v>7.2910434782608702</v>
      </c>
    </row>
    <row r="570" spans="2:8">
      <c r="C570" s="84" t="s">
        <v>10</v>
      </c>
      <c r="D570" s="28">
        <v>838.47</v>
      </c>
      <c r="E570" s="106"/>
      <c r="F570" s="107"/>
      <c r="G570" s="109"/>
    </row>
    <row r="571" spans="2:8">
      <c r="C571" s="85"/>
      <c r="D571" s="17"/>
      <c r="E571" s="86"/>
    </row>
    <row r="572" spans="2:8">
      <c r="C572" s="87" t="s">
        <v>7</v>
      </c>
      <c r="D572" s="78" t="s">
        <v>62</v>
      </c>
    </row>
    <row r="573" spans="2:8">
      <c r="C573" s="87" t="s">
        <v>11</v>
      </c>
      <c r="D573" s="78">
        <v>55</v>
      </c>
    </row>
    <row r="574" spans="2:8">
      <c r="C574" s="87" t="s">
        <v>13</v>
      </c>
      <c r="D574" s="88" t="s">
        <v>76</v>
      </c>
      <c r="E574" s="20"/>
    </row>
    <row r="575" spans="2:8" ht="24" thickBot="1">
      <c r="C575" s="21"/>
      <c r="D575" s="21"/>
    </row>
    <row r="576" spans="2:8" ht="48" thickBot="1">
      <c r="B576" s="95" t="s">
        <v>17</v>
      </c>
      <c r="C576" s="96"/>
      <c r="D576" s="15" t="s">
        <v>19</v>
      </c>
      <c r="E576" s="97" t="s">
        <v>21</v>
      </c>
      <c r="F576" s="98"/>
      <c r="G576" s="1" t="s">
        <v>20</v>
      </c>
    </row>
    <row r="577" spans="2:8" ht="18.75" customHeight="1" thickBot="1">
      <c r="B577" s="99" t="s">
        <v>35</v>
      </c>
      <c r="C577" s="100"/>
      <c r="D577" s="32">
        <v>750</v>
      </c>
      <c r="E577" s="66">
        <v>2.1</v>
      </c>
      <c r="F577" s="33" t="s">
        <v>23</v>
      </c>
      <c r="G577" s="34">
        <f t="shared" ref="G577:G586" si="13">D577*E577</f>
        <v>1575</v>
      </c>
      <c r="H577" s="119"/>
    </row>
    <row r="578" spans="2:8" ht="35.25" customHeight="1">
      <c r="B578" s="120" t="s">
        <v>27</v>
      </c>
      <c r="C578" s="121"/>
      <c r="D578" s="35">
        <v>1070</v>
      </c>
      <c r="E578" s="36"/>
      <c r="F578" s="37" t="s">
        <v>24</v>
      </c>
      <c r="G578" s="38">
        <f t="shared" si="13"/>
        <v>0</v>
      </c>
      <c r="H578" s="119"/>
    </row>
    <row r="579" spans="2:8" ht="21" customHeight="1" thickBot="1">
      <c r="B579" s="122" t="s">
        <v>18</v>
      </c>
      <c r="C579" s="123"/>
      <c r="D579" s="39">
        <v>2145</v>
      </c>
      <c r="E579" s="40"/>
      <c r="F579" s="41" t="s">
        <v>24</v>
      </c>
      <c r="G579" s="42">
        <f t="shared" si="13"/>
        <v>0</v>
      </c>
      <c r="H579" s="119"/>
    </row>
    <row r="580" spans="2:8" ht="38.25" customHeight="1" thickBot="1">
      <c r="B580" s="124" t="s">
        <v>28</v>
      </c>
      <c r="C580" s="125"/>
      <c r="D580" s="43">
        <v>4320</v>
      </c>
      <c r="E580" s="65">
        <v>2.1</v>
      </c>
      <c r="F580" s="44" t="s">
        <v>23</v>
      </c>
      <c r="G580" s="45">
        <f t="shared" si="13"/>
        <v>9072</v>
      </c>
      <c r="H580" s="119"/>
    </row>
    <row r="581" spans="2:8" ht="36.75" customHeight="1" thickBot="1">
      <c r="B581" s="120" t="s">
        <v>36</v>
      </c>
      <c r="C581" s="121"/>
      <c r="D581" s="46">
        <v>13140</v>
      </c>
      <c r="E581" s="47"/>
      <c r="F581" s="37" t="s">
        <v>23</v>
      </c>
      <c r="G581" s="38">
        <f t="shared" si="13"/>
        <v>0</v>
      </c>
      <c r="H581" s="119"/>
    </row>
    <row r="582" spans="2:8" ht="36.75" customHeight="1">
      <c r="B582" s="120" t="s">
        <v>37</v>
      </c>
      <c r="C582" s="121"/>
      <c r="D582" s="69">
        <v>9940</v>
      </c>
      <c r="E582" s="49"/>
      <c r="F582" s="70"/>
      <c r="G582" s="71">
        <f t="shared" si="13"/>
        <v>0</v>
      </c>
      <c r="H582" s="119"/>
    </row>
    <row r="583" spans="2:8" ht="72.75" customHeight="1">
      <c r="B583" s="126" t="s">
        <v>29</v>
      </c>
      <c r="C583" s="127"/>
      <c r="D583" s="48">
        <v>650</v>
      </c>
      <c r="E583" s="49"/>
      <c r="F583" s="50" t="s">
        <v>23</v>
      </c>
      <c r="G583" s="51">
        <f t="shared" si="13"/>
        <v>0</v>
      </c>
      <c r="H583" s="119"/>
    </row>
    <row r="584" spans="2:8" ht="57" customHeight="1">
      <c r="B584" s="126" t="s">
        <v>38</v>
      </c>
      <c r="C584" s="127"/>
      <c r="D584" s="52">
        <v>9330</v>
      </c>
      <c r="E584" s="53"/>
      <c r="F584" s="50" t="s">
        <v>23</v>
      </c>
      <c r="G584" s="51">
        <f t="shared" si="13"/>
        <v>0</v>
      </c>
      <c r="H584" s="119"/>
    </row>
    <row r="585" spans="2:8" ht="72" customHeight="1">
      <c r="B585" s="126" t="s">
        <v>30</v>
      </c>
      <c r="C585" s="127"/>
      <c r="D585" s="52">
        <v>3330</v>
      </c>
      <c r="E585" s="53"/>
      <c r="F585" s="50" t="s">
        <v>23</v>
      </c>
      <c r="G585" s="51">
        <f t="shared" si="13"/>
        <v>0</v>
      </c>
      <c r="H585" s="119"/>
    </row>
    <row r="586" spans="2:8" ht="52.5" customHeight="1">
      <c r="B586" s="126" t="s">
        <v>31</v>
      </c>
      <c r="C586" s="127"/>
      <c r="D586" s="52">
        <v>830</v>
      </c>
      <c r="E586" s="53"/>
      <c r="F586" s="50"/>
      <c r="G586" s="51">
        <f t="shared" si="13"/>
        <v>0</v>
      </c>
      <c r="H586" s="119"/>
    </row>
    <row r="587" spans="2:8" ht="54.75" customHeight="1">
      <c r="B587" s="126" t="s">
        <v>32</v>
      </c>
      <c r="C587" s="127"/>
      <c r="D587" s="52">
        <v>2755</v>
      </c>
      <c r="E587" s="53"/>
      <c r="F587" s="50" t="s">
        <v>23</v>
      </c>
      <c r="G587" s="51">
        <f>D587*E587</f>
        <v>0</v>
      </c>
      <c r="H587" s="119"/>
    </row>
    <row r="588" spans="2:8" ht="55.5" customHeight="1" thickBot="1">
      <c r="B588" s="122" t="s">
        <v>33</v>
      </c>
      <c r="C588" s="123"/>
      <c r="D588" s="54">
        <v>4420</v>
      </c>
      <c r="E588" s="55"/>
      <c r="F588" s="41" t="s">
        <v>23</v>
      </c>
      <c r="G588" s="56">
        <f>D588*E588</f>
        <v>0</v>
      </c>
      <c r="H588" s="119"/>
    </row>
    <row r="589" spans="2:8">
      <c r="C589" s="2"/>
      <c r="D589" s="2"/>
      <c r="E589" s="3"/>
      <c r="F589" s="3"/>
      <c r="H589" s="22"/>
    </row>
    <row r="590" spans="2:8">
      <c r="C590" s="57" t="s">
        <v>14</v>
      </c>
      <c r="D590" s="58"/>
      <c r="G590" s="6"/>
    </row>
    <row r="591" spans="2:8" ht="20.25">
      <c r="C591" s="101" t="s">
        <v>6</v>
      </c>
      <c r="D591" s="77" t="s">
        <v>0</v>
      </c>
      <c r="E591" s="8">
        <f>IF(G577&gt;0, ROUND((G577+D570)/D570,2), 0)</f>
        <v>2.88</v>
      </c>
      <c r="F591" s="8"/>
      <c r="G591" s="9"/>
      <c r="H591" s="6"/>
    </row>
    <row r="592" spans="2:8">
      <c r="C592" s="101"/>
      <c r="D592" s="77" t="s">
        <v>1</v>
      </c>
      <c r="E592" s="8">
        <f>IF(SUM(G578:G579)&gt;0,ROUND((G578+G579+D570)/D570,2),0)</f>
        <v>0</v>
      </c>
      <c r="F592" s="8"/>
      <c r="G592" s="9"/>
      <c r="H592" s="23"/>
    </row>
    <row r="593" spans="2:8">
      <c r="C593" s="101"/>
      <c r="D593" s="77" t="s">
        <v>2</v>
      </c>
      <c r="E593" s="8">
        <f>IF(G580&gt;0,ROUND((G580+D570)/D570,2),0)</f>
        <v>11.82</v>
      </c>
      <c r="F593" s="10"/>
      <c r="G593" s="9"/>
    </row>
    <row r="594" spans="2:8">
      <c r="C594" s="101"/>
      <c r="D594" s="11" t="s">
        <v>3</v>
      </c>
      <c r="E594" s="16">
        <f>IF(SUM(G581:G588)&gt;0,ROUND((SUM(G581:G588)+D570)/D570,2),0)</f>
        <v>0</v>
      </c>
      <c r="F594" s="9"/>
      <c r="G594" s="9"/>
    </row>
    <row r="595" spans="2:8">
      <c r="D595" s="59" t="s">
        <v>4</v>
      </c>
      <c r="E595" s="60">
        <f>SUM(E591:E594)-IF(VALUE(COUNTIF(E591:E594,"&gt;0"))=4,3,0)-IF(VALUE(COUNTIF(E591:E594,"&gt;0"))=3,2,0)-IF(VALUE(COUNTIF(E591:E594,"&gt;0"))=2,1,0)</f>
        <v>13.7</v>
      </c>
      <c r="F595" s="61"/>
      <c r="G595" s="6"/>
    </row>
    <row r="596" spans="2:8">
      <c r="E596" s="13"/>
      <c r="G596" s="6"/>
    </row>
    <row r="597" spans="2:8">
      <c r="B597" s="14"/>
      <c r="C597" s="62" t="s">
        <v>22</v>
      </c>
      <c r="D597" s="102">
        <f>E595*D570</f>
        <v>11487.039000000001</v>
      </c>
      <c r="E597" s="102"/>
      <c r="G597" s="6"/>
    </row>
    <row r="598" spans="2:8" ht="20.25">
      <c r="C598" s="63" t="s">
        <v>8</v>
      </c>
      <c r="D598" s="103">
        <f>D597/D569</f>
        <v>99.887295652173918</v>
      </c>
      <c r="E598" s="103"/>
      <c r="G598" s="6"/>
      <c r="H598" s="24"/>
    </row>
    <row r="599" spans="2:8" ht="20.25">
      <c r="C599" s="63"/>
      <c r="D599" s="76"/>
      <c r="E599" s="76"/>
      <c r="G599" s="6"/>
      <c r="H599" s="68"/>
    </row>
    <row r="604" spans="2:8" ht="33">
      <c r="B604" s="110" t="s">
        <v>83</v>
      </c>
      <c r="C604" s="110"/>
      <c r="D604" s="110"/>
      <c r="E604" s="110"/>
      <c r="F604" s="110"/>
      <c r="G604" s="110"/>
      <c r="H604" s="110"/>
    </row>
    <row r="605" spans="2:8">
      <c r="B605" s="111" t="s">
        <v>25</v>
      </c>
      <c r="C605" s="111"/>
      <c r="D605" s="111"/>
      <c r="E605" s="111"/>
      <c r="F605" s="111"/>
      <c r="G605" s="111"/>
    </row>
    <row r="606" spans="2:8">
      <c r="C606" s="75"/>
      <c r="G606" s="6"/>
    </row>
    <row r="607" spans="2:8" ht="25.5">
      <c r="C607" s="12" t="s">
        <v>5</v>
      </c>
      <c r="D607" s="5"/>
    </row>
    <row r="608" spans="2:8" ht="20.25" customHeight="1">
      <c r="B608" s="9"/>
      <c r="C608" s="112" t="s">
        <v>15</v>
      </c>
      <c r="D608" s="115" t="s">
        <v>39</v>
      </c>
      <c r="E608" s="116"/>
      <c r="F608" s="116"/>
      <c r="G608" s="117"/>
      <c r="H608" s="19"/>
    </row>
    <row r="609" spans="2:8" ht="20.25" customHeight="1">
      <c r="B609" s="9"/>
      <c r="C609" s="113"/>
      <c r="D609" s="118" t="s">
        <v>68</v>
      </c>
      <c r="E609" s="118"/>
      <c r="F609" s="118"/>
      <c r="G609" s="118"/>
      <c r="H609" s="19"/>
    </row>
    <row r="610" spans="2:8" ht="20.25" customHeight="1">
      <c r="B610" s="9"/>
      <c r="C610" s="114"/>
      <c r="D610" s="118" t="s">
        <v>84</v>
      </c>
      <c r="E610" s="118"/>
      <c r="F610" s="118"/>
      <c r="G610" s="118"/>
      <c r="H610" s="19"/>
    </row>
    <row r="611" spans="2:8">
      <c r="C611" s="82" t="s">
        <v>12</v>
      </c>
      <c r="D611" s="91">
        <v>0.9</v>
      </c>
      <c r="E611" s="83"/>
      <c r="F611" s="9"/>
    </row>
    <row r="612" spans="2:8">
      <c r="C612" s="84" t="s">
        <v>9</v>
      </c>
      <c r="D612" s="92">
        <v>51</v>
      </c>
      <c r="E612" s="104" t="s">
        <v>16</v>
      </c>
      <c r="F612" s="105"/>
      <c r="G612" s="108">
        <f>D613/D612</f>
        <v>25.355098039215683</v>
      </c>
    </row>
    <row r="613" spans="2:8">
      <c r="C613" s="84" t="s">
        <v>10</v>
      </c>
      <c r="D613" s="28">
        <v>1293.1099999999999</v>
      </c>
      <c r="E613" s="106"/>
      <c r="F613" s="107"/>
      <c r="G613" s="109"/>
    </row>
    <row r="614" spans="2:8">
      <c r="C614" s="85"/>
      <c r="D614" s="17"/>
      <c r="E614" s="86"/>
    </row>
    <row r="615" spans="2:8">
      <c r="C615" s="87" t="s">
        <v>7</v>
      </c>
      <c r="D615" s="78" t="s">
        <v>85</v>
      </c>
    </row>
    <row r="616" spans="2:8">
      <c r="C616" s="87" t="s">
        <v>11</v>
      </c>
      <c r="D616" s="78">
        <v>75</v>
      </c>
    </row>
    <row r="617" spans="2:8">
      <c r="C617" s="87" t="s">
        <v>13</v>
      </c>
      <c r="D617" s="88" t="s">
        <v>76</v>
      </c>
      <c r="E617" s="20"/>
    </row>
    <row r="618" spans="2:8" ht="24" thickBot="1">
      <c r="C618" s="21"/>
      <c r="D618" s="21"/>
    </row>
    <row r="619" spans="2:8" ht="48" thickBot="1">
      <c r="B619" s="95" t="s">
        <v>17</v>
      </c>
      <c r="C619" s="96"/>
      <c r="D619" s="15" t="s">
        <v>19</v>
      </c>
      <c r="E619" s="97" t="s">
        <v>21</v>
      </c>
      <c r="F619" s="98"/>
      <c r="G619" s="1" t="s">
        <v>20</v>
      </c>
    </row>
    <row r="620" spans="2:8" ht="18.75" customHeight="1" thickBot="1">
      <c r="B620" s="99" t="s">
        <v>35</v>
      </c>
      <c r="C620" s="100"/>
      <c r="D620" s="32">
        <v>750</v>
      </c>
      <c r="E620" s="66">
        <v>0.9</v>
      </c>
      <c r="F620" s="33" t="s">
        <v>23</v>
      </c>
      <c r="G620" s="34">
        <f t="shared" ref="G620:G629" si="14">D620*E620</f>
        <v>675</v>
      </c>
      <c r="H620" s="119"/>
    </row>
    <row r="621" spans="2:8" ht="35.25" customHeight="1">
      <c r="B621" s="120" t="s">
        <v>27</v>
      </c>
      <c r="C621" s="121"/>
      <c r="D621" s="35">
        <v>1070</v>
      </c>
      <c r="E621" s="36"/>
      <c r="F621" s="37" t="s">
        <v>24</v>
      </c>
      <c r="G621" s="38">
        <f t="shared" si="14"/>
        <v>0</v>
      </c>
      <c r="H621" s="119"/>
    </row>
    <row r="622" spans="2:8" ht="21" customHeight="1" thickBot="1">
      <c r="B622" s="122" t="s">
        <v>18</v>
      </c>
      <c r="C622" s="123"/>
      <c r="D622" s="39">
        <v>2145</v>
      </c>
      <c r="E622" s="40"/>
      <c r="F622" s="41" t="s">
        <v>24</v>
      </c>
      <c r="G622" s="42">
        <f t="shared" si="14"/>
        <v>0</v>
      </c>
      <c r="H622" s="119"/>
    </row>
    <row r="623" spans="2:8" ht="38.25" customHeight="1" thickBot="1">
      <c r="B623" s="124" t="s">
        <v>28</v>
      </c>
      <c r="C623" s="125"/>
      <c r="D623" s="43">
        <v>4320</v>
      </c>
      <c r="E623" s="65">
        <v>0.9</v>
      </c>
      <c r="F623" s="44" t="s">
        <v>23</v>
      </c>
      <c r="G623" s="45">
        <f t="shared" si="14"/>
        <v>3888</v>
      </c>
      <c r="H623" s="119"/>
    </row>
    <row r="624" spans="2:8" ht="36.75" customHeight="1" thickBot="1">
      <c r="B624" s="120" t="s">
        <v>36</v>
      </c>
      <c r="C624" s="121"/>
      <c r="D624" s="46">
        <v>13140</v>
      </c>
      <c r="E624" s="47"/>
      <c r="F624" s="37" t="s">
        <v>23</v>
      </c>
      <c r="G624" s="38">
        <f t="shared" si="14"/>
        <v>0</v>
      </c>
      <c r="H624" s="119"/>
    </row>
    <row r="625" spans="2:8" ht="36.75" customHeight="1">
      <c r="B625" s="120" t="s">
        <v>37</v>
      </c>
      <c r="C625" s="121"/>
      <c r="D625" s="69">
        <v>9940</v>
      </c>
      <c r="E625" s="49"/>
      <c r="F625" s="70"/>
      <c r="G625" s="71">
        <f t="shared" si="14"/>
        <v>0</v>
      </c>
      <c r="H625" s="119"/>
    </row>
    <row r="626" spans="2:8" ht="72.75" customHeight="1">
      <c r="B626" s="126" t="s">
        <v>29</v>
      </c>
      <c r="C626" s="127"/>
      <c r="D626" s="48">
        <v>650</v>
      </c>
      <c r="E626" s="49"/>
      <c r="F626" s="50" t="s">
        <v>23</v>
      </c>
      <c r="G626" s="51">
        <f t="shared" si="14"/>
        <v>0</v>
      </c>
      <c r="H626" s="119"/>
    </row>
    <row r="627" spans="2:8" ht="57" customHeight="1">
      <c r="B627" s="126" t="s">
        <v>38</v>
      </c>
      <c r="C627" s="127"/>
      <c r="D627" s="52">
        <v>9330</v>
      </c>
      <c r="E627" s="53"/>
      <c r="F627" s="50" t="s">
        <v>23</v>
      </c>
      <c r="G627" s="51">
        <f t="shared" si="14"/>
        <v>0</v>
      </c>
      <c r="H627" s="119"/>
    </row>
    <row r="628" spans="2:8" ht="72" customHeight="1">
      <c r="B628" s="126" t="s">
        <v>30</v>
      </c>
      <c r="C628" s="127"/>
      <c r="D628" s="52">
        <v>3330</v>
      </c>
      <c r="E628" s="53"/>
      <c r="F628" s="50" t="s">
        <v>23</v>
      </c>
      <c r="G628" s="51">
        <f t="shared" si="14"/>
        <v>0</v>
      </c>
      <c r="H628" s="119"/>
    </row>
    <row r="629" spans="2:8" ht="52.5" customHeight="1">
      <c r="B629" s="126" t="s">
        <v>31</v>
      </c>
      <c r="C629" s="127"/>
      <c r="D629" s="52">
        <v>830</v>
      </c>
      <c r="E629" s="53"/>
      <c r="F629" s="50"/>
      <c r="G629" s="51">
        <f t="shared" si="14"/>
        <v>0</v>
      </c>
      <c r="H629" s="119"/>
    </row>
    <row r="630" spans="2:8" ht="54.75" customHeight="1">
      <c r="B630" s="126" t="s">
        <v>32</v>
      </c>
      <c r="C630" s="127"/>
      <c r="D630" s="52">
        <v>2755</v>
      </c>
      <c r="E630" s="53"/>
      <c r="F630" s="50" t="s">
        <v>23</v>
      </c>
      <c r="G630" s="51">
        <f>D630*E630</f>
        <v>0</v>
      </c>
      <c r="H630" s="119"/>
    </row>
    <row r="631" spans="2:8" ht="55.5" customHeight="1" thickBot="1">
      <c r="B631" s="122" t="s">
        <v>33</v>
      </c>
      <c r="C631" s="123"/>
      <c r="D631" s="54">
        <v>4420</v>
      </c>
      <c r="E631" s="55"/>
      <c r="F631" s="41" t="s">
        <v>23</v>
      </c>
      <c r="G631" s="56">
        <f>D631*E631</f>
        <v>0</v>
      </c>
      <c r="H631" s="119"/>
    </row>
    <row r="632" spans="2:8">
      <c r="C632" s="2"/>
      <c r="D632" s="2"/>
      <c r="E632" s="3"/>
      <c r="F632" s="3"/>
      <c r="H632" s="22"/>
    </row>
    <row r="633" spans="2:8">
      <c r="C633" s="57" t="s">
        <v>14</v>
      </c>
      <c r="D633" s="58"/>
      <c r="G633" s="6"/>
    </row>
    <row r="634" spans="2:8" ht="20.25">
      <c r="C634" s="101" t="s">
        <v>6</v>
      </c>
      <c r="D634" s="77" t="s">
        <v>0</v>
      </c>
      <c r="E634" s="8">
        <f>IF(G620&gt;0, ROUND((G620+D613)/D613,2), 0)</f>
        <v>1.52</v>
      </c>
      <c r="F634" s="8"/>
      <c r="G634" s="9"/>
      <c r="H634" s="6"/>
    </row>
    <row r="635" spans="2:8">
      <c r="C635" s="101"/>
      <c r="D635" s="77" t="s">
        <v>1</v>
      </c>
      <c r="E635" s="8">
        <f>IF(SUM(G621:G622)&gt;0,ROUND((G621+G622+D613)/D613,2),0)</f>
        <v>0</v>
      </c>
      <c r="F635" s="8"/>
      <c r="G635" s="9"/>
      <c r="H635" s="23"/>
    </row>
    <row r="636" spans="2:8">
      <c r="C636" s="101"/>
      <c r="D636" s="77" t="s">
        <v>2</v>
      </c>
      <c r="E636" s="8">
        <f>IF(G623&gt;0,ROUND((G623+D613)/D613,2),0)</f>
        <v>4.01</v>
      </c>
      <c r="F636" s="10"/>
      <c r="G636" s="9"/>
    </row>
    <row r="637" spans="2:8">
      <c r="C637" s="101"/>
      <c r="D637" s="11" t="s">
        <v>3</v>
      </c>
      <c r="E637" s="16">
        <f>IF(SUM(G624:G631)&gt;0,ROUND((SUM(G624:G631)+D613)/D613,2),0)</f>
        <v>0</v>
      </c>
      <c r="F637" s="9"/>
      <c r="G637" s="9"/>
    </row>
    <row r="638" spans="2:8">
      <c r="D638" s="59" t="s">
        <v>4</v>
      </c>
      <c r="E638" s="60">
        <f>SUM(E634:E637)-IF(VALUE(COUNTIF(E634:E637,"&gt;0"))=4,3,0)-IF(VALUE(COUNTIF(E634:E637,"&gt;0"))=3,2,0)-IF(VALUE(COUNTIF(E634:E637,"&gt;0"))=2,1,0)</f>
        <v>4.5299999999999994</v>
      </c>
      <c r="F638" s="61"/>
      <c r="G638" s="6"/>
    </row>
    <row r="639" spans="2:8">
      <c r="E639" s="13"/>
      <c r="G639" s="6"/>
    </row>
    <row r="640" spans="2:8">
      <c r="B640" s="14"/>
      <c r="C640" s="62" t="s">
        <v>22</v>
      </c>
      <c r="D640" s="102">
        <f>E638*D613</f>
        <v>5857.7882999999983</v>
      </c>
      <c r="E640" s="102"/>
      <c r="G640" s="6"/>
    </row>
    <row r="641" spans="2:8" ht="20.25">
      <c r="C641" s="63" t="s">
        <v>8</v>
      </c>
      <c r="D641" s="103">
        <f>D640/D612</f>
        <v>114.85859411764703</v>
      </c>
      <c r="E641" s="103"/>
      <c r="G641" s="6"/>
      <c r="H641" s="24"/>
    </row>
    <row r="642" spans="2:8" ht="20.25">
      <c r="C642" s="63"/>
      <c r="D642" s="76"/>
      <c r="E642" s="76"/>
      <c r="G642" s="6"/>
      <c r="H642" s="68"/>
    </row>
    <row r="647" spans="2:8" ht="33">
      <c r="B647" s="110" t="s">
        <v>88</v>
      </c>
      <c r="C647" s="110"/>
      <c r="D647" s="110"/>
      <c r="E647" s="110"/>
      <c r="F647" s="110"/>
      <c r="G647" s="110"/>
      <c r="H647" s="110"/>
    </row>
    <row r="648" spans="2:8">
      <c r="B648" s="111" t="s">
        <v>25</v>
      </c>
      <c r="C648" s="111"/>
      <c r="D648" s="111"/>
      <c r="E648" s="111"/>
      <c r="F648" s="111"/>
      <c r="G648" s="111"/>
    </row>
    <row r="649" spans="2:8">
      <c r="C649" s="75"/>
      <c r="G649" s="6"/>
    </row>
    <row r="650" spans="2:8" ht="25.5">
      <c r="C650" s="12" t="s">
        <v>5</v>
      </c>
      <c r="D650" s="5"/>
    </row>
    <row r="651" spans="2:8" ht="20.25" customHeight="1">
      <c r="B651" s="9"/>
      <c r="C651" s="112" t="s">
        <v>15</v>
      </c>
      <c r="D651" s="115" t="s">
        <v>39</v>
      </c>
      <c r="E651" s="116"/>
      <c r="F651" s="116"/>
      <c r="G651" s="117"/>
      <c r="H651" s="19"/>
    </row>
    <row r="652" spans="2:8" ht="20.25" customHeight="1">
      <c r="B652" s="9"/>
      <c r="C652" s="113"/>
      <c r="D652" s="118" t="s">
        <v>68</v>
      </c>
      <c r="E652" s="118"/>
      <c r="F652" s="118"/>
      <c r="G652" s="118"/>
      <c r="H652" s="19"/>
    </row>
    <row r="653" spans="2:8" ht="20.25" customHeight="1">
      <c r="B653" s="9"/>
      <c r="C653" s="114"/>
      <c r="D653" s="118" t="s">
        <v>86</v>
      </c>
      <c r="E653" s="118"/>
      <c r="F653" s="118"/>
      <c r="G653" s="118"/>
      <c r="H653" s="19"/>
    </row>
    <row r="654" spans="2:8">
      <c r="C654" s="82" t="s">
        <v>12</v>
      </c>
      <c r="D654" s="91">
        <v>3.6</v>
      </c>
      <c r="E654" s="83"/>
      <c r="F654" s="9"/>
    </row>
    <row r="655" spans="2:8">
      <c r="C655" s="84" t="s">
        <v>9</v>
      </c>
      <c r="D655" s="92">
        <v>259</v>
      </c>
      <c r="E655" s="104" t="s">
        <v>16</v>
      </c>
      <c r="F655" s="105"/>
      <c r="G655" s="108">
        <f>D656/D655</f>
        <v>25.337258687258689</v>
      </c>
    </row>
    <row r="656" spans="2:8">
      <c r="C656" s="84" t="s">
        <v>10</v>
      </c>
      <c r="D656" s="28">
        <v>6562.35</v>
      </c>
      <c r="E656" s="106"/>
      <c r="F656" s="107"/>
      <c r="G656" s="109"/>
    </row>
    <row r="657" spans="2:8">
      <c r="C657" s="85"/>
      <c r="D657" s="17"/>
      <c r="E657" s="86"/>
    </row>
    <row r="658" spans="2:8">
      <c r="C658" s="87" t="s">
        <v>7</v>
      </c>
      <c r="D658" s="78" t="s">
        <v>87</v>
      </c>
    </row>
    <row r="659" spans="2:8">
      <c r="C659" s="87" t="s">
        <v>11</v>
      </c>
      <c r="D659" s="78">
        <v>75</v>
      </c>
    </row>
    <row r="660" spans="2:8">
      <c r="C660" s="87" t="s">
        <v>13</v>
      </c>
      <c r="D660" s="88" t="s">
        <v>76</v>
      </c>
      <c r="E660" s="20"/>
    </row>
    <row r="661" spans="2:8" ht="24" thickBot="1">
      <c r="C661" s="21"/>
      <c r="D661" s="21"/>
    </row>
    <row r="662" spans="2:8" ht="48" thickBot="1">
      <c r="B662" s="95" t="s">
        <v>17</v>
      </c>
      <c r="C662" s="96"/>
      <c r="D662" s="15" t="s">
        <v>19</v>
      </c>
      <c r="E662" s="97" t="s">
        <v>21</v>
      </c>
      <c r="F662" s="98"/>
      <c r="G662" s="1" t="s">
        <v>20</v>
      </c>
    </row>
    <row r="663" spans="2:8" ht="18.75" customHeight="1" thickBot="1">
      <c r="B663" s="99" t="s">
        <v>35</v>
      </c>
      <c r="C663" s="100"/>
      <c r="D663" s="32">
        <v>750</v>
      </c>
      <c r="E663" s="66">
        <v>3.6</v>
      </c>
      <c r="F663" s="33" t="s">
        <v>23</v>
      </c>
      <c r="G663" s="34">
        <f t="shared" ref="G663:G672" si="15">D663*E663</f>
        <v>2700</v>
      </c>
      <c r="H663" s="119"/>
    </row>
    <row r="664" spans="2:8" ht="35.25" customHeight="1">
      <c r="B664" s="120" t="s">
        <v>27</v>
      </c>
      <c r="C664" s="121"/>
      <c r="D664" s="35">
        <v>1070</v>
      </c>
      <c r="E664" s="36"/>
      <c r="F664" s="37" t="s">
        <v>24</v>
      </c>
      <c r="G664" s="38">
        <f t="shared" si="15"/>
        <v>0</v>
      </c>
      <c r="H664" s="119"/>
    </row>
    <row r="665" spans="2:8" ht="21" customHeight="1" thickBot="1">
      <c r="B665" s="122" t="s">
        <v>18</v>
      </c>
      <c r="C665" s="123"/>
      <c r="D665" s="39">
        <v>2145</v>
      </c>
      <c r="E665" s="40"/>
      <c r="F665" s="41" t="s">
        <v>24</v>
      </c>
      <c r="G665" s="42">
        <f t="shared" si="15"/>
        <v>0</v>
      </c>
      <c r="H665" s="119"/>
    </row>
    <row r="666" spans="2:8" ht="38.25" customHeight="1" thickBot="1">
      <c r="B666" s="124" t="s">
        <v>28</v>
      </c>
      <c r="C666" s="125"/>
      <c r="D666" s="43">
        <v>4320</v>
      </c>
      <c r="E666" s="65">
        <v>3.6</v>
      </c>
      <c r="F666" s="44" t="s">
        <v>23</v>
      </c>
      <c r="G666" s="45">
        <f t="shared" si="15"/>
        <v>15552</v>
      </c>
      <c r="H666" s="119"/>
    </row>
    <row r="667" spans="2:8" ht="36.75" customHeight="1" thickBot="1">
      <c r="B667" s="120" t="s">
        <v>36</v>
      </c>
      <c r="C667" s="121"/>
      <c r="D667" s="46">
        <v>13140</v>
      </c>
      <c r="E667" s="47"/>
      <c r="F667" s="37" t="s">
        <v>23</v>
      </c>
      <c r="G667" s="38">
        <f t="shared" si="15"/>
        <v>0</v>
      </c>
      <c r="H667" s="119"/>
    </row>
    <row r="668" spans="2:8" ht="36.75" customHeight="1">
      <c r="B668" s="120" t="s">
        <v>37</v>
      </c>
      <c r="C668" s="121"/>
      <c r="D668" s="69">
        <v>9940</v>
      </c>
      <c r="E668" s="49"/>
      <c r="F668" s="70"/>
      <c r="G668" s="71">
        <f t="shared" si="15"/>
        <v>0</v>
      </c>
      <c r="H668" s="119"/>
    </row>
    <row r="669" spans="2:8" ht="72.75" customHeight="1">
      <c r="B669" s="126" t="s">
        <v>29</v>
      </c>
      <c r="C669" s="127"/>
      <c r="D669" s="48">
        <v>650</v>
      </c>
      <c r="E669" s="49"/>
      <c r="F669" s="50" t="s">
        <v>23</v>
      </c>
      <c r="G669" s="51">
        <f t="shared" si="15"/>
        <v>0</v>
      </c>
      <c r="H669" s="119"/>
    </row>
    <row r="670" spans="2:8" ht="57" customHeight="1">
      <c r="B670" s="126" t="s">
        <v>38</v>
      </c>
      <c r="C670" s="127"/>
      <c r="D670" s="52">
        <v>9330</v>
      </c>
      <c r="E670" s="53"/>
      <c r="F670" s="50" t="s">
        <v>23</v>
      </c>
      <c r="G670" s="51">
        <f t="shared" si="15"/>
        <v>0</v>
      </c>
      <c r="H670" s="119"/>
    </row>
    <row r="671" spans="2:8" ht="72" customHeight="1">
      <c r="B671" s="126" t="s">
        <v>30</v>
      </c>
      <c r="C671" s="127"/>
      <c r="D671" s="52">
        <v>3330</v>
      </c>
      <c r="E671" s="53"/>
      <c r="F671" s="50" t="s">
        <v>23</v>
      </c>
      <c r="G671" s="51">
        <f t="shared" si="15"/>
        <v>0</v>
      </c>
      <c r="H671" s="119"/>
    </row>
    <row r="672" spans="2:8" ht="52.5" customHeight="1">
      <c r="B672" s="126" t="s">
        <v>31</v>
      </c>
      <c r="C672" s="127"/>
      <c r="D672" s="52">
        <v>830</v>
      </c>
      <c r="E672" s="53"/>
      <c r="F672" s="50"/>
      <c r="G672" s="51">
        <f t="shared" si="15"/>
        <v>0</v>
      </c>
      <c r="H672" s="119"/>
    </row>
    <row r="673" spans="2:8" ht="54.75" customHeight="1">
      <c r="B673" s="126" t="s">
        <v>32</v>
      </c>
      <c r="C673" s="127"/>
      <c r="D673" s="52">
        <v>2755</v>
      </c>
      <c r="E673" s="53"/>
      <c r="F673" s="50" t="s">
        <v>23</v>
      </c>
      <c r="G673" s="51">
        <f>D673*E673</f>
        <v>0</v>
      </c>
      <c r="H673" s="119"/>
    </row>
    <row r="674" spans="2:8" ht="55.5" customHeight="1" thickBot="1">
      <c r="B674" s="122" t="s">
        <v>33</v>
      </c>
      <c r="C674" s="123"/>
      <c r="D674" s="54">
        <v>4420</v>
      </c>
      <c r="E674" s="55"/>
      <c r="F674" s="41" t="s">
        <v>23</v>
      </c>
      <c r="G674" s="56">
        <f>D674*E674</f>
        <v>0</v>
      </c>
      <c r="H674" s="119"/>
    </row>
    <row r="675" spans="2:8">
      <c r="C675" s="2"/>
      <c r="D675" s="2"/>
      <c r="E675" s="3"/>
      <c r="F675" s="3"/>
      <c r="H675" s="22"/>
    </row>
    <row r="676" spans="2:8">
      <c r="C676" s="57" t="s">
        <v>14</v>
      </c>
      <c r="D676" s="58"/>
      <c r="G676" s="6"/>
    </row>
    <row r="677" spans="2:8" ht="20.25">
      <c r="C677" s="101" t="s">
        <v>6</v>
      </c>
      <c r="D677" s="77" t="s">
        <v>0</v>
      </c>
      <c r="E677" s="8">
        <f>IF(G663&gt;0, ROUND((G663+D656)/D656,2), 0)</f>
        <v>1.41</v>
      </c>
      <c r="F677" s="8"/>
      <c r="G677" s="9"/>
      <c r="H677" s="6"/>
    </row>
    <row r="678" spans="2:8">
      <c r="C678" s="101"/>
      <c r="D678" s="77" t="s">
        <v>1</v>
      </c>
      <c r="E678" s="8">
        <f>IF(SUM(G664:G665)&gt;0,ROUND((G664+G665+D656)/D656,2),0)</f>
        <v>0</v>
      </c>
      <c r="F678" s="8"/>
      <c r="G678" s="9"/>
      <c r="H678" s="23"/>
    </row>
    <row r="679" spans="2:8">
      <c r="C679" s="101"/>
      <c r="D679" s="77" t="s">
        <v>2</v>
      </c>
      <c r="E679" s="8">
        <f>IF(G666&gt;0,ROUND((G666+D656)/D656,2),0)</f>
        <v>3.37</v>
      </c>
      <c r="F679" s="10"/>
      <c r="G679" s="9"/>
    </row>
    <row r="680" spans="2:8">
      <c r="C680" s="101"/>
      <c r="D680" s="11" t="s">
        <v>3</v>
      </c>
      <c r="E680" s="16">
        <f>IF(SUM(G667:G674)&gt;0,ROUND((SUM(G667:G674)+D656)/D656,2),0)</f>
        <v>0</v>
      </c>
      <c r="F680" s="9"/>
      <c r="G680" s="9"/>
    </row>
    <row r="681" spans="2:8">
      <c r="D681" s="59" t="s">
        <v>4</v>
      </c>
      <c r="E681" s="60">
        <f>SUM(E677:E680)-IF(VALUE(COUNTIF(E677:E680,"&gt;0"))=4,3,0)-IF(VALUE(COUNTIF(E677:E680,"&gt;0"))=3,2,0)-IF(VALUE(COUNTIF(E677:E680,"&gt;0"))=2,1,0)</f>
        <v>3.7800000000000002</v>
      </c>
      <c r="F681" s="61"/>
      <c r="G681" s="6"/>
    </row>
    <row r="682" spans="2:8">
      <c r="E682" s="13"/>
      <c r="G682" s="6"/>
    </row>
    <row r="683" spans="2:8">
      <c r="B683" s="14"/>
      <c r="C683" s="62" t="s">
        <v>22</v>
      </c>
      <c r="D683" s="102">
        <f>E681*D656</f>
        <v>24805.683000000005</v>
      </c>
      <c r="E683" s="102"/>
      <c r="G683" s="6"/>
    </row>
    <row r="684" spans="2:8" ht="20.25">
      <c r="C684" s="63" t="s">
        <v>8</v>
      </c>
      <c r="D684" s="103">
        <f>D683/D655</f>
        <v>95.77483783783785</v>
      </c>
      <c r="E684" s="103"/>
      <c r="G684" s="6"/>
      <c r="H684" s="24"/>
    </row>
    <row r="685" spans="2:8" ht="20.25">
      <c r="C685" s="63"/>
      <c r="D685" s="76"/>
      <c r="E685" s="76"/>
      <c r="G685" s="6"/>
      <c r="H685" s="68"/>
    </row>
    <row r="690" spans="2:8" ht="33">
      <c r="B690" s="110" t="s">
        <v>89</v>
      </c>
      <c r="C690" s="110"/>
      <c r="D690" s="110"/>
      <c r="E690" s="110"/>
      <c r="F690" s="110"/>
      <c r="G690" s="110"/>
      <c r="H690" s="110"/>
    </row>
    <row r="691" spans="2:8">
      <c r="B691" s="111" t="s">
        <v>25</v>
      </c>
      <c r="C691" s="111"/>
      <c r="D691" s="111"/>
      <c r="E691" s="111"/>
      <c r="F691" s="111"/>
      <c r="G691" s="111"/>
    </row>
    <row r="692" spans="2:8">
      <c r="C692" s="75"/>
      <c r="G692" s="6"/>
    </row>
    <row r="693" spans="2:8" ht="25.5">
      <c r="C693" s="12" t="s">
        <v>5</v>
      </c>
      <c r="D693" s="5"/>
    </row>
    <row r="694" spans="2:8" ht="20.25" customHeight="1">
      <c r="B694" s="9"/>
      <c r="C694" s="112" t="s">
        <v>15</v>
      </c>
      <c r="D694" s="115" t="s">
        <v>39</v>
      </c>
      <c r="E694" s="116"/>
      <c r="F694" s="116"/>
      <c r="G694" s="117"/>
      <c r="H694" s="19"/>
    </row>
    <row r="695" spans="2:8" ht="20.25" customHeight="1">
      <c r="B695" s="9"/>
      <c r="C695" s="113"/>
      <c r="D695" s="118" t="s">
        <v>68</v>
      </c>
      <c r="E695" s="118"/>
      <c r="F695" s="118"/>
      <c r="G695" s="118"/>
      <c r="H695" s="19"/>
    </row>
    <row r="696" spans="2:8" ht="20.25" customHeight="1">
      <c r="B696" s="9"/>
      <c r="C696" s="114"/>
      <c r="D696" s="118" t="s">
        <v>90</v>
      </c>
      <c r="E696" s="118"/>
      <c r="F696" s="118"/>
      <c r="G696" s="118"/>
      <c r="H696" s="19"/>
    </row>
    <row r="697" spans="2:8">
      <c r="C697" s="82" t="s">
        <v>12</v>
      </c>
      <c r="D697" s="91">
        <v>5.4</v>
      </c>
      <c r="E697" s="83"/>
      <c r="F697" s="9"/>
    </row>
    <row r="698" spans="2:8">
      <c r="C698" s="84" t="s">
        <v>9</v>
      </c>
      <c r="D698" s="92">
        <v>228</v>
      </c>
      <c r="E698" s="104" t="s">
        <v>16</v>
      </c>
      <c r="F698" s="105"/>
      <c r="G698" s="108">
        <f>D699/D698</f>
        <v>28.190131578947369</v>
      </c>
    </row>
    <row r="699" spans="2:8">
      <c r="C699" s="84" t="s">
        <v>10</v>
      </c>
      <c r="D699" s="28">
        <v>6427.35</v>
      </c>
      <c r="E699" s="106"/>
      <c r="F699" s="107"/>
      <c r="G699" s="109"/>
    </row>
    <row r="700" spans="2:8">
      <c r="C700" s="85"/>
      <c r="D700" s="17"/>
      <c r="E700" s="86"/>
    </row>
    <row r="701" spans="2:8">
      <c r="C701" s="87" t="s">
        <v>7</v>
      </c>
      <c r="D701" s="78" t="s">
        <v>91</v>
      </c>
    </row>
    <row r="702" spans="2:8">
      <c r="C702" s="87" t="s">
        <v>11</v>
      </c>
      <c r="D702" s="78">
        <v>75</v>
      </c>
    </row>
    <row r="703" spans="2:8">
      <c r="C703" s="87" t="s">
        <v>13</v>
      </c>
      <c r="D703" s="88" t="s">
        <v>76</v>
      </c>
      <c r="E703" s="20"/>
    </row>
    <row r="704" spans="2:8" ht="24" thickBot="1">
      <c r="C704" s="21"/>
      <c r="D704" s="21"/>
    </row>
    <row r="705" spans="2:8" ht="48" thickBot="1">
      <c r="B705" s="95" t="s">
        <v>17</v>
      </c>
      <c r="C705" s="96"/>
      <c r="D705" s="15" t="s">
        <v>19</v>
      </c>
      <c r="E705" s="97" t="s">
        <v>21</v>
      </c>
      <c r="F705" s="98"/>
      <c r="G705" s="1" t="s">
        <v>20</v>
      </c>
    </row>
    <row r="706" spans="2:8" ht="18.75" customHeight="1" thickBot="1">
      <c r="B706" s="99" t="s">
        <v>35</v>
      </c>
      <c r="C706" s="100"/>
      <c r="D706" s="32">
        <v>750</v>
      </c>
      <c r="E706" s="66">
        <v>5.4</v>
      </c>
      <c r="F706" s="33" t="s">
        <v>23</v>
      </c>
      <c r="G706" s="34">
        <f t="shared" ref="G706:G715" si="16">D706*E706</f>
        <v>4050.0000000000005</v>
      </c>
      <c r="H706" s="119"/>
    </row>
    <row r="707" spans="2:8" ht="35.25" customHeight="1">
      <c r="B707" s="120" t="s">
        <v>27</v>
      </c>
      <c r="C707" s="121"/>
      <c r="D707" s="35">
        <v>1070</v>
      </c>
      <c r="E707" s="36"/>
      <c r="F707" s="37" t="s">
        <v>24</v>
      </c>
      <c r="G707" s="38">
        <f t="shared" si="16"/>
        <v>0</v>
      </c>
      <c r="H707" s="119"/>
    </row>
    <row r="708" spans="2:8" ht="21" customHeight="1" thickBot="1">
      <c r="B708" s="122" t="s">
        <v>18</v>
      </c>
      <c r="C708" s="123"/>
      <c r="D708" s="39">
        <v>2145</v>
      </c>
      <c r="E708" s="40"/>
      <c r="F708" s="41" t="s">
        <v>24</v>
      </c>
      <c r="G708" s="42">
        <f t="shared" si="16"/>
        <v>0</v>
      </c>
      <c r="H708" s="119"/>
    </row>
    <row r="709" spans="2:8" ht="38.25" customHeight="1" thickBot="1">
      <c r="B709" s="124" t="s">
        <v>28</v>
      </c>
      <c r="C709" s="125"/>
      <c r="D709" s="43">
        <v>4320</v>
      </c>
      <c r="E709" s="65">
        <v>5.4</v>
      </c>
      <c r="F709" s="44" t="s">
        <v>23</v>
      </c>
      <c r="G709" s="45">
        <f t="shared" si="16"/>
        <v>23328</v>
      </c>
      <c r="H709" s="119"/>
    </row>
    <row r="710" spans="2:8" ht="36.75" customHeight="1" thickBot="1">
      <c r="B710" s="120" t="s">
        <v>36</v>
      </c>
      <c r="C710" s="121"/>
      <c r="D710" s="46">
        <v>13140</v>
      </c>
      <c r="E710" s="47"/>
      <c r="F710" s="37" t="s">
        <v>23</v>
      </c>
      <c r="G710" s="38">
        <f t="shared" si="16"/>
        <v>0</v>
      </c>
      <c r="H710" s="119"/>
    </row>
    <row r="711" spans="2:8" ht="36.75" customHeight="1">
      <c r="B711" s="120" t="s">
        <v>37</v>
      </c>
      <c r="C711" s="121"/>
      <c r="D711" s="69">
        <v>9940</v>
      </c>
      <c r="E711" s="49"/>
      <c r="F711" s="70"/>
      <c r="G711" s="71">
        <f t="shared" si="16"/>
        <v>0</v>
      </c>
      <c r="H711" s="119"/>
    </row>
    <row r="712" spans="2:8" ht="72.75" customHeight="1">
      <c r="B712" s="126" t="s">
        <v>29</v>
      </c>
      <c r="C712" s="127"/>
      <c r="D712" s="48">
        <v>650</v>
      </c>
      <c r="E712" s="49"/>
      <c r="F712" s="50" t="s">
        <v>23</v>
      </c>
      <c r="G712" s="51">
        <f t="shared" si="16"/>
        <v>0</v>
      </c>
      <c r="H712" s="119"/>
    </row>
    <row r="713" spans="2:8" ht="57" customHeight="1">
      <c r="B713" s="126" t="s">
        <v>38</v>
      </c>
      <c r="C713" s="127"/>
      <c r="D713" s="52">
        <v>9330</v>
      </c>
      <c r="E713" s="53"/>
      <c r="F713" s="50" t="s">
        <v>23</v>
      </c>
      <c r="G713" s="51">
        <f t="shared" si="16"/>
        <v>0</v>
      </c>
      <c r="H713" s="119"/>
    </row>
    <row r="714" spans="2:8" ht="72" customHeight="1">
      <c r="B714" s="126" t="s">
        <v>30</v>
      </c>
      <c r="C714" s="127"/>
      <c r="D714" s="52">
        <v>3330</v>
      </c>
      <c r="E714" s="53"/>
      <c r="F714" s="50" t="s">
        <v>23</v>
      </c>
      <c r="G714" s="51">
        <f t="shared" si="16"/>
        <v>0</v>
      </c>
      <c r="H714" s="119"/>
    </row>
    <row r="715" spans="2:8" ht="52.5" customHeight="1">
      <c r="B715" s="126" t="s">
        <v>31</v>
      </c>
      <c r="C715" s="127"/>
      <c r="D715" s="52">
        <v>830</v>
      </c>
      <c r="E715" s="53"/>
      <c r="F715" s="50"/>
      <c r="G715" s="51">
        <f t="shared" si="16"/>
        <v>0</v>
      </c>
      <c r="H715" s="119"/>
    </row>
    <row r="716" spans="2:8" ht="54.75" customHeight="1">
      <c r="B716" s="126" t="s">
        <v>32</v>
      </c>
      <c r="C716" s="127"/>
      <c r="D716" s="52">
        <v>2755</v>
      </c>
      <c r="E716" s="53"/>
      <c r="F716" s="50" t="s">
        <v>23</v>
      </c>
      <c r="G716" s="51">
        <f>D716*E716</f>
        <v>0</v>
      </c>
      <c r="H716" s="119"/>
    </row>
    <row r="717" spans="2:8" ht="55.5" customHeight="1" thickBot="1">
      <c r="B717" s="122" t="s">
        <v>33</v>
      </c>
      <c r="C717" s="123"/>
      <c r="D717" s="54">
        <v>4420</v>
      </c>
      <c r="E717" s="55"/>
      <c r="F717" s="41" t="s">
        <v>23</v>
      </c>
      <c r="G717" s="56">
        <f>D717*E717</f>
        <v>0</v>
      </c>
      <c r="H717" s="119"/>
    </row>
    <row r="718" spans="2:8">
      <c r="C718" s="2"/>
      <c r="D718" s="2"/>
      <c r="E718" s="3"/>
      <c r="F718" s="3"/>
      <c r="H718" s="22"/>
    </row>
    <row r="719" spans="2:8">
      <c r="C719" s="57" t="s">
        <v>14</v>
      </c>
      <c r="D719" s="58"/>
      <c r="G719" s="6"/>
    </row>
    <row r="720" spans="2:8" ht="20.25">
      <c r="C720" s="101" t="s">
        <v>6</v>
      </c>
      <c r="D720" s="77" t="s">
        <v>0</v>
      </c>
      <c r="E720" s="8">
        <f>IF(G706&gt;0, ROUND((G706+D699)/D699,2), 0)</f>
        <v>1.63</v>
      </c>
      <c r="F720" s="8"/>
      <c r="G720" s="9"/>
      <c r="H720" s="6"/>
    </row>
    <row r="721" spans="2:8">
      <c r="C721" s="101"/>
      <c r="D721" s="77" t="s">
        <v>1</v>
      </c>
      <c r="E721" s="8">
        <f>IF(SUM(G707:G708)&gt;0,ROUND((G707+G708+D699)/D699,2),0)</f>
        <v>0</v>
      </c>
      <c r="F721" s="8"/>
      <c r="G721" s="9"/>
      <c r="H721" s="23"/>
    </row>
    <row r="722" spans="2:8">
      <c r="C722" s="101"/>
      <c r="D722" s="77" t="s">
        <v>2</v>
      </c>
      <c r="E722" s="8">
        <f>IF(G709&gt;0,ROUND((G709+D699)/D699,2),0)</f>
        <v>4.63</v>
      </c>
      <c r="F722" s="10"/>
      <c r="G722" s="9"/>
    </row>
    <row r="723" spans="2:8">
      <c r="C723" s="101"/>
      <c r="D723" s="11" t="s">
        <v>3</v>
      </c>
      <c r="E723" s="16">
        <f>IF(SUM(G710:G717)&gt;0,ROUND((SUM(G710:G717)+D699)/D699,2),0)</f>
        <v>0</v>
      </c>
      <c r="F723" s="9"/>
      <c r="G723" s="9"/>
    </row>
    <row r="724" spans="2:8">
      <c r="D724" s="59" t="s">
        <v>4</v>
      </c>
      <c r="E724" s="60">
        <f>SUM(E720:E723)-IF(VALUE(COUNTIF(E720:E723,"&gt;0"))=4,3,0)-IF(VALUE(COUNTIF(E720:E723,"&gt;0"))=3,2,0)-IF(VALUE(COUNTIF(E720:E723,"&gt;0"))=2,1,0)</f>
        <v>5.26</v>
      </c>
      <c r="F724" s="61"/>
      <c r="G724" s="6"/>
    </row>
    <row r="725" spans="2:8">
      <c r="E725" s="13"/>
      <c r="G725" s="6"/>
    </row>
    <row r="726" spans="2:8">
      <c r="B726" s="14"/>
      <c r="C726" s="62" t="s">
        <v>22</v>
      </c>
      <c r="D726" s="102">
        <f>E724*D699</f>
        <v>33807.860999999997</v>
      </c>
      <c r="E726" s="102"/>
      <c r="G726" s="6"/>
    </row>
    <row r="727" spans="2:8" ht="20.25">
      <c r="C727" s="63" t="s">
        <v>8</v>
      </c>
      <c r="D727" s="103">
        <f>D726/D698</f>
        <v>148.28009210526315</v>
      </c>
      <c r="E727" s="103"/>
      <c r="G727" s="6"/>
      <c r="H727" s="24"/>
    </row>
    <row r="728" spans="2:8" ht="20.25">
      <c r="C728" s="63"/>
      <c r="D728" s="76"/>
      <c r="E728" s="76"/>
      <c r="G728" s="6"/>
      <c r="H728" s="68"/>
    </row>
    <row r="733" spans="2:8" ht="33">
      <c r="B733" s="110" t="s">
        <v>93</v>
      </c>
      <c r="C733" s="110"/>
      <c r="D733" s="110"/>
      <c r="E733" s="110"/>
      <c r="F733" s="110"/>
      <c r="G733" s="110"/>
      <c r="H733" s="110"/>
    </row>
    <row r="734" spans="2:8">
      <c r="B734" s="111" t="s">
        <v>25</v>
      </c>
      <c r="C734" s="111"/>
      <c r="D734" s="111"/>
      <c r="E734" s="111"/>
      <c r="F734" s="111"/>
      <c r="G734" s="111"/>
    </row>
    <row r="735" spans="2:8">
      <c r="C735" s="75"/>
      <c r="G735" s="6"/>
    </row>
    <row r="736" spans="2:8" ht="25.5">
      <c r="C736" s="12" t="s">
        <v>5</v>
      </c>
      <c r="D736" s="5"/>
    </row>
    <row r="737" spans="2:8" ht="20.25" customHeight="1">
      <c r="B737" s="9"/>
      <c r="C737" s="112" t="s">
        <v>15</v>
      </c>
      <c r="D737" s="115" t="s">
        <v>39</v>
      </c>
      <c r="E737" s="116"/>
      <c r="F737" s="116"/>
      <c r="G737" s="117"/>
      <c r="H737" s="19"/>
    </row>
    <row r="738" spans="2:8" ht="20.25" customHeight="1">
      <c r="B738" s="9"/>
      <c r="C738" s="113"/>
      <c r="D738" s="118" t="s">
        <v>68</v>
      </c>
      <c r="E738" s="118"/>
      <c r="F738" s="118"/>
      <c r="G738" s="118"/>
      <c r="H738" s="19"/>
    </row>
    <row r="739" spans="2:8" ht="20.25" customHeight="1">
      <c r="B739" s="9"/>
      <c r="C739" s="114"/>
      <c r="D739" s="118" t="s">
        <v>92</v>
      </c>
      <c r="E739" s="118"/>
      <c r="F739" s="118"/>
      <c r="G739" s="118"/>
      <c r="H739" s="19"/>
    </row>
    <row r="740" spans="2:8">
      <c r="C740" s="82" t="s">
        <v>12</v>
      </c>
      <c r="D740" s="91">
        <v>3.2</v>
      </c>
      <c r="E740" s="83"/>
      <c r="F740" s="9"/>
    </row>
    <row r="741" spans="2:8">
      <c r="C741" s="84" t="s">
        <v>9</v>
      </c>
      <c r="D741" s="92">
        <v>196</v>
      </c>
      <c r="E741" s="104" t="s">
        <v>16</v>
      </c>
      <c r="F741" s="105"/>
      <c r="G741" s="108">
        <f>D742/D741</f>
        <v>8.523367346938775</v>
      </c>
    </row>
    <row r="742" spans="2:8">
      <c r="C742" s="84" t="s">
        <v>10</v>
      </c>
      <c r="D742" s="28">
        <v>1670.58</v>
      </c>
      <c r="E742" s="106"/>
      <c r="F742" s="107"/>
      <c r="G742" s="109"/>
    </row>
    <row r="743" spans="2:8">
      <c r="C743" s="85"/>
      <c r="D743" s="17"/>
      <c r="E743" s="86"/>
    </row>
    <row r="744" spans="2:8">
      <c r="C744" s="87" t="s">
        <v>7</v>
      </c>
      <c r="D744" s="78" t="s">
        <v>62</v>
      </c>
    </row>
    <row r="745" spans="2:8">
      <c r="C745" s="87" t="s">
        <v>11</v>
      </c>
      <c r="D745" s="78">
        <v>55</v>
      </c>
    </row>
    <row r="746" spans="2:8">
      <c r="C746" s="87" t="s">
        <v>13</v>
      </c>
      <c r="D746" s="88" t="s">
        <v>76</v>
      </c>
      <c r="E746" s="20"/>
    </row>
    <row r="747" spans="2:8" ht="24" thickBot="1">
      <c r="C747" s="21"/>
      <c r="D747" s="21"/>
    </row>
    <row r="748" spans="2:8" ht="48" thickBot="1">
      <c r="B748" s="95" t="s">
        <v>17</v>
      </c>
      <c r="C748" s="96"/>
      <c r="D748" s="15" t="s">
        <v>19</v>
      </c>
      <c r="E748" s="97" t="s">
        <v>21</v>
      </c>
      <c r="F748" s="98"/>
      <c r="G748" s="1" t="s">
        <v>20</v>
      </c>
    </row>
    <row r="749" spans="2:8" ht="18.75" customHeight="1" thickBot="1">
      <c r="B749" s="99" t="s">
        <v>35</v>
      </c>
      <c r="C749" s="100"/>
      <c r="D749" s="32">
        <v>750</v>
      </c>
      <c r="E749" s="66">
        <v>3.2</v>
      </c>
      <c r="F749" s="33" t="s">
        <v>23</v>
      </c>
      <c r="G749" s="34">
        <f t="shared" ref="G749:G758" si="17">D749*E749</f>
        <v>2400</v>
      </c>
      <c r="H749" s="119"/>
    </row>
    <row r="750" spans="2:8" ht="35.25" customHeight="1">
      <c r="B750" s="120" t="s">
        <v>27</v>
      </c>
      <c r="C750" s="121"/>
      <c r="D750" s="35">
        <v>1070</v>
      </c>
      <c r="E750" s="36"/>
      <c r="F750" s="37" t="s">
        <v>24</v>
      </c>
      <c r="G750" s="38">
        <f t="shared" si="17"/>
        <v>0</v>
      </c>
      <c r="H750" s="119"/>
    </row>
    <row r="751" spans="2:8" ht="21" customHeight="1" thickBot="1">
      <c r="B751" s="122" t="s">
        <v>18</v>
      </c>
      <c r="C751" s="123"/>
      <c r="D751" s="39">
        <v>2145</v>
      </c>
      <c r="E751" s="40"/>
      <c r="F751" s="41" t="s">
        <v>24</v>
      </c>
      <c r="G751" s="42">
        <f t="shared" si="17"/>
        <v>0</v>
      </c>
      <c r="H751" s="119"/>
    </row>
    <row r="752" spans="2:8" ht="38.25" customHeight="1" thickBot="1">
      <c r="B752" s="124" t="s">
        <v>28</v>
      </c>
      <c r="C752" s="125"/>
      <c r="D752" s="43">
        <v>4320</v>
      </c>
      <c r="E752" s="65">
        <v>3.2</v>
      </c>
      <c r="F752" s="44" t="s">
        <v>23</v>
      </c>
      <c r="G752" s="45">
        <f t="shared" si="17"/>
        <v>13824</v>
      </c>
      <c r="H752" s="119"/>
    </row>
    <row r="753" spans="2:8" ht="36.75" customHeight="1" thickBot="1">
      <c r="B753" s="120" t="s">
        <v>36</v>
      </c>
      <c r="C753" s="121"/>
      <c r="D753" s="46">
        <v>13140</v>
      </c>
      <c r="E753" s="47"/>
      <c r="F753" s="37" t="s">
        <v>23</v>
      </c>
      <c r="G753" s="38">
        <f t="shared" si="17"/>
        <v>0</v>
      </c>
      <c r="H753" s="119"/>
    </row>
    <row r="754" spans="2:8" ht="36.75" customHeight="1">
      <c r="B754" s="120" t="s">
        <v>37</v>
      </c>
      <c r="C754" s="121"/>
      <c r="D754" s="69">
        <v>9940</v>
      </c>
      <c r="E754" s="49"/>
      <c r="F754" s="70"/>
      <c r="G754" s="71">
        <f t="shared" si="17"/>
        <v>0</v>
      </c>
      <c r="H754" s="119"/>
    </row>
    <row r="755" spans="2:8" ht="72.75" customHeight="1">
      <c r="B755" s="126" t="s">
        <v>29</v>
      </c>
      <c r="C755" s="127"/>
      <c r="D755" s="48">
        <v>650</v>
      </c>
      <c r="E755" s="49"/>
      <c r="F755" s="50" t="s">
        <v>23</v>
      </c>
      <c r="G755" s="51">
        <f t="shared" si="17"/>
        <v>0</v>
      </c>
      <c r="H755" s="119"/>
    </row>
    <row r="756" spans="2:8" ht="57" customHeight="1">
      <c r="B756" s="126" t="s">
        <v>38</v>
      </c>
      <c r="C756" s="127"/>
      <c r="D756" s="52">
        <v>9330</v>
      </c>
      <c r="E756" s="53"/>
      <c r="F756" s="50" t="s">
        <v>23</v>
      </c>
      <c r="G756" s="51">
        <f t="shared" si="17"/>
        <v>0</v>
      </c>
      <c r="H756" s="119"/>
    </row>
    <row r="757" spans="2:8" ht="72" customHeight="1">
      <c r="B757" s="126" t="s">
        <v>30</v>
      </c>
      <c r="C757" s="127"/>
      <c r="D757" s="52">
        <v>3330</v>
      </c>
      <c r="E757" s="53"/>
      <c r="F757" s="50" t="s">
        <v>23</v>
      </c>
      <c r="G757" s="51">
        <f t="shared" si="17"/>
        <v>0</v>
      </c>
      <c r="H757" s="119"/>
    </row>
    <row r="758" spans="2:8" ht="52.5" customHeight="1">
      <c r="B758" s="126" t="s">
        <v>31</v>
      </c>
      <c r="C758" s="127"/>
      <c r="D758" s="52">
        <v>830</v>
      </c>
      <c r="E758" s="53"/>
      <c r="F758" s="50"/>
      <c r="G758" s="51">
        <f t="shared" si="17"/>
        <v>0</v>
      </c>
      <c r="H758" s="119"/>
    </row>
    <row r="759" spans="2:8" ht="54.75" customHeight="1">
      <c r="B759" s="126" t="s">
        <v>32</v>
      </c>
      <c r="C759" s="127"/>
      <c r="D759" s="52">
        <v>2755</v>
      </c>
      <c r="E759" s="53"/>
      <c r="F759" s="50" t="s">
        <v>23</v>
      </c>
      <c r="G759" s="51">
        <f>D759*E759</f>
        <v>0</v>
      </c>
      <c r="H759" s="119"/>
    </row>
    <row r="760" spans="2:8" ht="55.5" customHeight="1" thickBot="1">
      <c r="B760" s="122" t="s">
        <v>33</v>
      </c>
      <c r="C760" s="123"/>
      <c r="D760" s="54">
        <v>4420</v>
      </c>
      <c r="E760" s="55"/>
      <c r="F760" s="41" t="s">
        <v>23</v>
      </c>
      <c r="G760" s="56">
        <f>D760*E760</f>
        <v>0</v>
      </c>
      <c r="H760" s="119"/>
    </row>
    <row r="761" spans="2:8">
      <c r="C761" s="2"/>
      <c r="D761" s="2"/>
      <c r="E761" s="3"/>
      <c r="F761" s="3"/>
      <c r="H761" s="22"/>
    </row>
    <row r="762" spans="2:8">
      <c r="C762" s="57" t="s">
        <v>14</v>
      </c>
      <c r="D762" s="58"/>
      <c r="G762" s="6"/>
    </row>
    <row r="763" spans="2:8" ht="20.25">
      <c r="C763" s="101" t="s">
        <v>6</v>
      </c>
      <c r="D763" s="77" t="s">
        <v>0</v>
      </c>
      <c r="E763" s="8">
        <f>IF(G749&gt;0, ROUND((G749+D742)/D742,2), 0)</f>
        <v>2.44</v>
      </c>
      <c r="F763" s="8"/>
      <c r="G763" s="9"/>
      <c r="H763" s="6"/>
    </row>
    <row r="764" spans="2:8">
      <c r="C764" s="101"/>
      <c r="D764" s="77" t="s">
        <v>1</v>
      </c>
      <c r="E764" s="8">
        <f>IF(SUM(G750:G751)&gt;0,ROUND((G750+G751+D742)/D742,2),0)</f>
        <v>0</v>
      </c>
      <c r="F764" s="8"/>
      <c r="G764" s="9"/>
      <c r="H764" s="23"/>
    </row>
    <row r="765" spans="2:8">
      <c r="C765" s="101"/>
      <c r="D765" s="77" t="s">
        <v>2</v>
      </c>
      <c r="E765" s="8">
        <f>IF(G752&gt;0,ROUND((G752+D742)/D742,2),0)</f>
        <v>9.27</v>
      </c>
      <c r="F765" s="10"/>
      <c r="G765" s="9"/>
    </row>
    <row r="766" spans="2:8">
      <c r="C766" s="101"/>
      <c r="D766" s="11" t="s">
        <v>3</v>
      </c>
      <c r="E766" s="16">
        <f>IF(SUM(G753:G760)&gt;0,ROUND((SUM(G753:G760)+D742)/D742,2),0)</f>
        <v>0</v>
      </c>
      <c r="F766" s="9"/>
      <c r="G766" s="9"/>
    </row>
    <row r="767" spans="2:8">
      <c r="D767" s="59" t="s">
        <v>4</v>
      </c>
      <c r="E767" s="60">
        <f>SUM(E763:E766)-IF(VALUE(COUNTIF(E763:E766,"&gt;0"))=4,3,0)-IF(VALUE(COUNTIF(E763:E766,"&gt;0"))=3,2,0)-IF(VALUE(COUNTIF(E763:E766,"&gt;0"))=2,1,0)</f>
        <v>10.709999999999999</v>
      </c>
      <c r="F767" s="61"/>
      <c r="G767" s="6"/>
    </row>
    <row r="768" spans="2:8">
      <c r="E768" s="13"/>
      <c r="G768" s="6"/>
    </row>
    <row r="769" spans="2:8">
      <c r="B769" s="14"/>
      <c r="C769" s="62" t="s">
        <v>22</v>
      </c>
      <c r="D769" s="102">
        <f>E767*D742</f>
        <v>17891.911799999998</v>
      </c>
      <c r="E769" s="102"/>
      <c r="G769" s="6"/>
    </row>
    <row r="770" spans="2:8" ht="20.25">
      <c r="C770" s="63" t="s">
        <v>8</v>
      </c>
      <c r="D770" s="103">
        <f>D769/D741</f>
        <v>91.285264285714277</v>
      </c>
      <c r="E770" s="103"/>
      <c r="G770" s="6"/>
      <c r="H770" s="24"/>
    </row>
    <row r="771" spans="2:8" ht="20.25">
      <c r="C771" s="63"/>
      <c r="D771" s="76"/>
      <c r="E771" s="76"/>
      <c r="G771" s="6"/>
      <c r="H771" s="68"/>
    </row>
    <row r="776" spans="2:8" ht="33">
      <c r="B776" s="110" t="s">
        <v>94</v>
      </c>
      <c r="C776" s="110"/>
      <c r="D776" s="110"/>
      <c r="E776" s="110"/>
      <c r="F776" s="110"/>
      <c r="G776" s="110"/>
      <c r="H776" s="110"/>
    </row>
    <row r="777" spans="2:8">
      <c r="B777" s="111" t="s">
        <v>25</v>
      </c>
      <c r="C777" s="111"/>
      <c r="D777" s="111"/>
      <c r="E777" s="111"/>
      <c r="F777" s="111"/>
      <c r="G777" s="111"/>
    </row>
    <row r="778" spans="2:8">
      <c r="C778" s="75"/>
      <c r="G778" s="6"/>
    </row>
    <row r="779" spans="2:8" ht="25.5">
      <c r="C779" s="12" t="s">
        <v>5</v>
      </c>
      <c r="D779" s="5"/>
    </row>
    <row r="780" spans="2:8" ht="20.25" customHeight="1">
      <c r="B780" s="9"/>
      <c r="C780" s="112" t="s">
        <v>15</v>
      </c>
      <c r="D780" s="115" t="s">
        <v>39</v>
      </c>
      <c r="E780" s="116"/>
      <c r="F780" s="116"/>
      <c r="G780" s="117"/>
      <c r="H780" s="19"/>
    </row>
    <row r="781" spans="2:8" ht="20.25" customHeight="1">
      <c r="B781" s="9"/>
      <c r="C781" s="113"/>
      <c r="D781" s="118" t="s">
        <v>68</v>
      </c>
      <c r="E781" s="118"/>
      <c r="F781" s="118"/>
      <c r="G781" s="118"/>
      <c r="H781" s="19"/>
    </row>
    <row r="782" spans="2:8" ht="20.25" customHeight="1">
      <c r="B782" s="9"/>
      <c r="C782" s="114"/>
      <c r="D782" s="118" t="s">
        <v>95</v>
      </c>
      <c r="E782" s="118"/>
      <c r="F782" s="118"/>
      <c r="G782" s="118"/>
      <c r="H782" s="19"/>
    </row>
    <row r="783" spans="2:8">
      <c r="C783" s="82" t="s">
        <v>12</v>
      </c>
      <c r="D783" s="91">
        <v>4.53</v>
      </c>
      <c r="E783" s="83"/>
      <c r="F783" s="9"/>
    </row>
    <row r="784" spans="2:8">
      <c r="C784" s="84" t="s">
        <v>9</v>
      </c>
      <c r="D784" s="92">
        <v>102</v>
      </c>
      <c r="E784" s="104" t="s">
        <v>16</v>
      </c>
      <c r="F784" s="105"/>
      <c r="G784" s="108">
        <f>D785/D784</f>
        <v>216.66088235294117</v>
      </c>
    </row>
    <row r="785" spans="2:8">
      <c r="C785" s="84" t="s">
        <v>10</v>
      </c>
      <c r="D785" s="28">
        <v>22099.41</v>
      </c>
      <c r="E785" s="106"/>
      <c r="F785" s="107"/>
      <c r="G785" s="109"/>
    </row>
    <row r="786" spans="2:8">
      <c r="C786" s="85"/>
      <c r="D786" s="17"/>
      <c r="E786" s="86"/>
    </row>
    <row r="787" spans="2:8">
      <c r="C787" s="87" t="s">
        <v>7</v>
      </c>
      <c r="D787" s="78" t="s">
        <v>118</v>
      </c>
    </row>
    <row r="788" spans="2:8">
      <c r="C788" s="87" t="s">
        <v>11</v>
      </c>
      <c r="D788" s="78">
        <v>75</v>
      </c>
    </row>
    <row r="789" spans="2:8">
      <c r="C789" s="87" t="s">
        <v>13</v>
      </c>
      <c r="D789" s="88" t="s">
        <v>76</v>
      </c>
      <c r="E789" s="20"/>
    </row>
    <row r="790" spans="2:8" ht="24" thickBot="1">
      <c r="C790" s="21"/>
      <c r="D790" s="21"/>
    </row>
    <row r="791" spans="2:8" ht="48" thickBot="1">
      <c r="B791" s="95" t="s">
        <v>17</v>
      </c>
      <c r="C791" s="96"/>
      <c r="D791" s="15" t="s">
        <v>19</v>
      </c>
      <c r="E791" s="97" t="s">
        <v>21</v>
      </c>
      <c r="F791" s="98"/>
      <c r="G791" s="1" t="s">
        <v>20</v>
      </c>
    </row>
    <row r="792" spans="2:8" ht="18.75" customHeight="1" thickBot="1">
      <c r="B792" s="99" t="s">
        <v>35</v>
      </c>
      <c r="C792" s="100"/>
      <c r="D792" s="32">
        <v>750</v>
      </c>
      <c r="E792" s="93">
        <v>4.53</v>
      </c>
      <c r="F792" s="33" t="s">
        <v>23</v>
      </c>
      <c r="G792" s="34">
        <f t="shared" ref="G792:G801" si="18">D792*E792</f>
        <v>3397.5</v>
      </c>
      <c r="H792" s="119"/>
    </row>
    <row r="793" spans="2:8" ht="35.25" customHeight="1">
      <c r="B793" s="120" t="s">
        <v>27</v>
      </c>
      <c r="C793" s="121"/>
      <c r="D793" s="35">
        <v>1070</v>
      </c>
      <c r="E793" s="36"/>
      <c r="F793" s="37" t="s">
        <v>24</v>
      </c>
      <c r="G793" s="38">
        <f t="shared" si="18"/>
        <v>0</v>
      </c>
      <c r="H793" s="119"/>
    </row>
    <row r="794" spans="2:8" ht="21" customHeight="1" thickBot="1">
      <c r="B794" s="122" t="s">
        <v>18</v>
      </c>
      <c r="C794" s="123"/>
      <c r="D794" s="39">
        <v>2145</v>
      </c>
      <c r="E794" s="40"/>
      <c r="F794" s="41" t="s">
        <v>24</v>
      </c>
      <c r="G794" s="42">
        <f t="shared" si="18"/>
        <v>0</v>
      </c>
      <c r="H794" s="119"/>
    </row>
    <row r="795" spans="2:8" ht="38.25" customHeight="1" thickBot="1">
      <c r="B795" s="124" t="s">
        <v>28</v>
      </c>
      <c r="C795" s="125"/>
      <c r="D795" s="43">
        <v>4320</v>
      </c>
      <c r="E795" s="94">
        <v>4.53</v>
      </c>
      <c r="F795" s="44" t="s">
        <v>23</v>
      </c>
      <c r="G795" s="45">
        <f t="shared" si="18"/>
        <v>19569.600000000002</v>
      </c>
      <c r="H795" s="119"/>
    </row>
    <row r="796" spans="2:8" ht="36.75" customHeight="1" thickBot="1">
      <c r="B796" s="120" t="s">
        <v>36</v>
      </c>
      <c r="C796" s="121"/>
      <c r="D796" s="46">
        <v>13140</v>
      </c>
      <c r="E796" s="47"/>
      <c r="F796" s="37" t="s">
        <v>23</v>
      </c>
      <c r="G796" s="38">
        <f t="shared" si="18"/>
        <v>0</v>
      </c>
      <c r="H796" s="119"/>
    </row>
    <row r="797" spans="2:8" ht="36.75" customHeight="1">
      <c r="B797" s="120" t="s">
        <v>37</v>
      </c>
      <c r="C797" s="121"/>
      <c r="D797" s="69">
        <v>9940</v>
      </c>
      <c r="E797" s="49"/>
      <c r="F797" s="70"/>
      <c r="G797" s="71">
        <f t="shared" si="18"/>
        <v>0</v>
      </c>
      <c r="H797" s="119"/>
    </row>
    <row r="798" spans="2:8" ht="72.75" customHeight="1">
      <c r="B798" s="126" t="s">
        <v>29</v>
      </c>
      <c r="C798" s="127"/>
      <c r="D798" s="48">
        <v>650</v>
      </c>
      <c r="E798" s="49"/>
      <c r="F798" s="50" t="s">
        <v>23</v>
      </c>
      <c r="G798" s="51">
        <f t="shared" si="18"/>
        <v>0</v>
      </c>
      <c r="H798" s="119"/>
    </row>
    <row r="799" spans="2:8" ht="57" customHeight="1">
      <c r="B799" s="126" t="s">
        <v>38</v>
      </c>
      <c r="C799" s="127"/>
      <c r="D799" s="52">
        <v>9330</v>
      </c>
      <c r="E799" s="53"/>
      <c r="F799" s="50" t="s">
        <v>23</v>
      </c>
      <c r="G799" s="51">
        <f t="shared" si="18"/>
        <v>0</v>
      </c>
      <c r="H799" s="119"/>
    </row>
    <row r="800" spans="2:8" ht="72" customHeight="1">
      <c r="B800" s="126" t="s">
        <v>30</v>
      </c>
      <c r="C800" s="127"/>
      <c r="D800" s="52">
        <v>3330</v>
      </c>
      <c r="E800" s="53"/>
      <c r="F800" s="50" t="s">
        <v>23</v>
      </c>
      <c r="G800" s="51">
        <f t="shared" si="18"/>
        <v>0</v>
      </c>
      <c r="H800" s="119"/>
    </row>
    <row r="801" spans="2:8" ht="52.5" customHeight="1">
      <c r="B801" s="126" t="s">
        <v>31</v>
      </c>
      <c r="C801" s="127"/>
      <c r="D801" s="52">
        <v>830</v>
      </c>
      <c r="E801" s="53"/>
      <c r="F801" s="50"/>
      <c r="G801" s="51">
        <f t="shared" si="18"/>
        <v>0</v>
      </c>
      <c r="H801" s="119"/>
    </row>
    <row r="802" spans="2:8" ht="54.75" customHeight="1">
      <c r="B802" s="126" t="s">
        <v>32</v>
      </c>
      <c r="C802" s="127"/>
      <c r="D802" s="52">
        <v>2755</v>
      </c>
      <c r="E802" s="53"/>
      <c r="F802" s="50" t="s">
        <v>23</v>
      </c>
      <c r="G802" s="51">
        <f>D802*E802</f>
        <v>0</v>
      </c>
      <c r="H802" s="119"/>
    </row>
    <row r="803" spans="2:8" ht="55.5" customHeight="1" thickBot="1">
      <c r="B803" s="122" t="s">
        <v>33</v>
      </c>
      <c r="C803" s="123"/>
      <c r="D803" s="54">
        <v>4420</v>
      </c>
      <c r="E803" s="55"/>
      <c r="F803" s="41" t="s">
        <v>23</v>
      </c>
      <c r="G803" s="56">
        <f>D803*E803</f>
        <v>0</v>
      </c>
      <c r="H803" s="119"/>
    </row>
    <row r="804" spans="2:8">
      <c r="C804" s="2"/>
      <c r="D804" s="2"/>
      <c r="E804" s="3"/>
      <c r="F804" s="3"/>
      <c r="H804" s="22"/>
    </row>
    <row r="805" spans="2:8">
      <c r="C805" s="57" t="s">
        <v>14</v>
      </c>
      <c r="D805" s="58"/>
      <c r="G805" s="6"/>
    </row>
    <row r="806" spans="2:8" ht="20.25">
      <c r="C806" s="101" t="s">
        <v>6</v>
      </c>
      <c r="D806" s="77" t="s">
        <v>0</v>
      </c>
      <c r="E806" s="8">
        <f>IF(G792&gt;0, ROUND((G792+D785)/D785,2), 0)</f>
        <v>1.1499999999999999</v>
      </c>
      <c r="F806" s="8"/>
      <c r="G806" s="9"/>
      <c r="H806" s="6"/>
    </row>
    <row r="807" spans="2:8">
      <c r="C807" s="101"/>
      <c r="D807" s="77" t="s">
        <v>1</v>
      </c>
      <c r="E807" s="8">
        <f>IF(SUM(G793:G794)&gt;0,ROUND((G793+G794+D785)/D785,2),0)</f>
        <v>0</v>
      </c>
      <c r="F807" s="8"/>
      <c r="G807" s="9"/>
      <c r="H807" s="23"/>
    </row>
    <row r="808" spans="2:8">
      <c r="C808" s="101"/>
      <c r="D808" s="77" t="s">
        <v>2</v>
      </c>
      <c r="E808" s="8">
        <f>IF(G795&gt;0,ROUND((G795+D785)/D785,2),0)</f>
        <v>1.89</v>
      </c>
      <c r="F808" s="10"/>
      <c r="G808" s="9"/>
    </row>
    <row r="809" spans="2:8">
      <c r="C809" s="101"/>
      <c r="D809" s="11" t="s">
        <v>3</v>
      </c>
      <c r="E809" s="16">
        <f>IF(SUM(G796:G803)&gt;0,ROUND((SUM(G796:G803)+D785)/D785,2),0)</f>
        <v>0</v>
      </c>
      <c r="F809" s="9"/>
      <c r="G809" s="9"/>
    </row>
    <row r="810" spans="2:8">
      <c r="D810" s="59" t="s">
        <v>4</v>
      </c>
      <c r="E810" s="60">
        <f>SUM(E806:E809)-IF(VALUE(COUNTIF(E806:E809,"&gt;0"))=4,3,0)-IF(VALUE(COUNTIF(E806:E809,"&gt;0"))=3,2,0)-IF(VALUE(COUNTIF(E806:E809,"&gt;0"))=2,1,0)</f>
        <v>2.04</v>
      </c>
      <c r="F810" s="61"/>
      <c r="G810" s="6"/>
    </row>
    <row r="811" spans="2:8">
      <c r="E811" s="13"/>
      <c r="G811" s="6"/>
    </row>
    <row r="812" spans="2:8">
      <c r="B812" s="14"/>
      <c r="C812" s="62" t="s">
        <v>22</v>
      </c>
      <c r="D812" s="102">
        <f>E810*D785</f>
        <v>45082.796399999999</v>
      </c>
      <c r="E812" s="102"/>
      <c r="G812" s="6"/>
    </row>
    <row r="813" spans="2:8" ht="20.25">
      <c r="C813" s="63" t="s">
        <v>8</v>
      </c>
      <c r="D813" s="103">
        <f>D812/D784</f>
        <v>441.98820000000001</v>
      </c>
      <c r="E813" s="103"/>
      <c r="G813" s="6"/>
      <c r="H813" s="24"/>
    </row>
    <row r="814" spans="2:8" ht="20.25">
      <c r="C814" s="63"/>
      <c r="D814" s="76"/>
      <c r="E814" s="76"/>
      <c r="G814" s="6"/>
      <c r="H814" s="68"/>
    </row>
    <row r="819" spans="2:8" ht="33">
      <c r="B819" s="110" t="s">
        <v>96</v>
      </c>
      <c r="C819" s="110"/>
      <c r="D819" s="110"/>
      <c r="E819" s="110"/>
      <c r="F819" s="110"/>
      <c r="G819" s="110"/>
      <c r="H819" s="110"/>
    </row>
    <row r="820" spans="2:8">
      <c r="B820" s="111" t="s">
        <v>25</v>
      </c>
      <c r="C820" s="111"/>
      <c r="D820" s="111"/>
      <c r="E820" s="111"/>
      <c r="F820" s="111"/>
      <c r="G820" s="111"/>
    </row>
    <row r="821" spans="2:8">
      <c r="C821" s="75"/>
      <c r="G821" s="6"/>
    </row>
    <row r="822" spans="2:8" ht="25.5">
      <c r="C822" s="12" t="s">
        <v>5</v>
      </c>
      <c r="D822" s="5"/>
    </row>
    <row r="823" spans="2:8" ht="20.25" customHeight="1">
      <c r="B823" s="9"/>
      <c r="C823" s="112" t="s">
        <v>15</v>
      </c>
      <c r="D823" s="115" t="s">
        <v>39</v>
      </c>
      <c r="E823" s="116"/>
      <c r="F823" s="116"/>
      <c r="G823" s="117"/>
      <c r="H823" s="19"/>
    </row>
    <row r="824" spans="2:8" ht="20.25" customHeight="1">
      <c r="B824" s="9"/>
      <c r="C824" s="113"/>
      <c r="D824" s="118" t="s">
        <v>68</v>
      </c>
      <c r="E824" s="118"/>
      <c r="F824" s="118"/>
      <c r="G824" s="118"/>
      <c r="H824" s="19"/>
    </row>
    <row r="825" spans="2:8" ht="20.25" customHeight="1">
      <c r="B825" s="9"/>
      <c r="C825" s="114"/>
      <c r="D825" s="118" t="s">
        <v>97</v>
      </c>
      <c r="E825" s="118"/>
      <c r="F825" s="118"/>
      <c r="G825" s="118"/>
      <c r="H825" s="19"/>
    </row>
    <row r="826" spans="2:8">
      <c r="C826" s="82" t="s">
        <v>12</v>
      </c>
      <c r="D826" s="91">
        <v>7.3</v>
      </c>
      <c r="E826" s="83"/>
      <c r="F826" s="9"/>
    </row>
    <row r="827" spans="2:8">
      <c r="C827" s="84" t="s">
        <v>9</v>
      </c>
      <c r="D827" s="92">
        <v>511</v>
      </c>
      <c r="E827" s="104" t="s">
        <v>16</v>
      </c>
      <c r="F827" s="105"/>
      <c r="G827" s="108">
        <f>D828/D827</f>
        <v>29.047260273972601</v>
      </c>
    </row>
    <row r="828" spans="2:8">
      <c r="C828" s="84" t="s">
        <v>10</v>
      </c>
      <c r="D828" s="28">
        <v>14843.15</v>
      </c>
      <c r="E828" s="106"/>
      <c r="F828" s="107"/>
      <c r="G828" s="109"/>
    </row>
    <row r="829" spans="2:8">
      <c r="C829" s="85"/>
      <c r="D829" s="17"/>
      <c r="E829" s="86"/>
    </row>
    <row r="830" spans="2:8">
      <c r="C830" s="87" t="s">
        <v>7</v>
      </c>
      <c r="D830" s="78" t="s">
        <v>98</v>
      </c>
    </row>
    <row r="831" spans="2:8">
      <c r="C831" s="87" t="s">
        <v>11</v>
      </c>
      <c r="D831" s="78">
        <v>75</v>
      </c>
    </row>
    <row r="832" spans="2:8">
      <c r="C832" s="87" t="s">
        <v>13</v>
      </c>
      <c r="D832" s="88" t="s">
        <v>76</v>
      </c>
      <c r="E832" s="20"/>
    </row>
    <row r="833" spans="2:8" ht="24" thickBot="1">
      <c r="C833" s="21"/>
      <c r="D833" s="21"/>
    </row>
    <row r="834" spans="2:8" ht="48" thickBot="1">
      <c r="B834" s="95" t="s">
        <v>17</v>
      </c>
      <c r="C834" s="96"/>
      <c r="D834" s="15" t="s">
        <v>19</v>
      </c>
      <c r="E834" s="97" t="s">
        <v>21</v>
      </c>
      <c r="F834" s="98"/>
      <c r="G834" s="1" t="s">
        <v>20</v>
      </c>
    </row>
    <row r="835" spans="2:8" ht="18.75" customHeight="1" thickBot="1">
      <c r="B835" s="99" t="s">
        <v>35</v>
      </c>
      <c r="C835" s="100"/>
      <c r="D835" s="32">
        <v>750</v>
      </c>
      <c r="E835" s="66">
        <v>7.3</v>
      </c>
      <c r="F835" s="33" t="s">
        <v>23</v>
      </c>
      <c r="G835" s="34">
        <f t="shared" ref="G835:G844" si="19">D835*E835</f>
        <v>5475</v>
      </c>
      <c r="H835" s="119"/>
    </row>
    <row r="836" spans="2:8" ht="35.25" customHeight="1">
      <c r="B836" s="120" t="s">
        <v>27</v>
      </c>
      <c r="C836" s="121"/>
      <c r="D836" s="35">
        <v>1070</v>
      </c>
      <c r="E836" s="36"/>
      <c r="F836" s="37" t="s">
        <v>24</v>
      </c>
      <c r="G836" s="38">
        <f t="shared" si="19"/>
        <v>0</v>
      </c>
      <c r="H836" s="119"/>
    </row>
    <row r="837" spans="2:8" ht="21" customHeight="1" thickBot="1">
      <c r="B837" s="122" t="s">
        <v>18</v>
      </c>
      <c r="C837" s="123"/>
      <c r="D837" s="39">
        <v>2145</v>
      </c>
      <c r="E837" s="40"/>
      <c r="F837" s="41" t="s">
        <v>24</v>
      </c>
      <c r="G837" s="42">
        <f t="shared" si="19"/>
        <v>0</v>
      </c>
      <c r="H837" s="119"/>
    </row>
    <row r="838" spans="2:8" ht="38.25" customHeight="1" thickBot="1">
      <c r="B838" s="124" t="s">
        <v>28</v>
      </c>
      <c r="C838" s="125"/>
      <c r="D838" s="43">
        <v>4320</v>
      </c>
      <c r="E838" s="65">
        <v>7.3</v>
      </c>
      <c r="F838" s="44" t="s">
        <v>23</v>
      </c>
      <c r="G838" s="45">
        <f t="shared" si="19"/>
        <v>31536</v>
      </c>
      <c r="H838" s="119"/>
    </row>
    <row r="839" spans="2:8" ht="36.75" customHeight="1" thickBot="1">
      <c r="B839" s="120" t="s">
        <v>36</v>
      </c>
      <c r="C839" s="121"/>
      <c r="D839" s="46">
        <v>13140</v>
      </c>
      <c r="E839" s="47"/>
      <c r="F839" s="37" t="s">
        <v>23</v>
      </c>
      <c r="G839" s="38">
        <f t="shared" si="19"/>
        <v>0</v>
      </c>
      <c r="H839" s="119"/>
    </row>
    <row r="840" spans="2:8" ht="36.75" customHeight="1">
      <c r="B840" s="120" t="s">
        <v>37</v>
      </c>
      <c r="C840" s="121"/>
      <c r="D840" s="69">
        <v>9940</v>
      </c>
      <c r="E840" s="49"/>
      <c r="F840" s="70"/>
      <c r="G840" s="71">
        <f t="shared" si="19"/>
        <v>0</v>
      </c>
      <c r="H840" s="119"/>
    </row>
    <row r="841" spans="2:8" ht="72.75" customHeight="1">
      <c r="B841" s="126" t="s">
        <v>29</v>
      </c>
      <c r="C841" s="127"/>
      <c r="D841" s="48">
        <v>650</v>
      </c>
      <c r="E841" s="49"/>
      <c r="F841" s="50" t="s">
        <v>23</v>
      </c>
      <c r="G841" s="51">
        <f t="shared" si="19"/>
        <v>0</v>
      </c>
      <c r="H841" s="119"/>
    </row>
    <row r="842" spans="2:8" ht="57" customHeight="1">
      <c r="B842" s="126" t="s">
        <v>38</v>
      </c>
      <c r="C842" s="127"/>
      <c r="D842" s="52">
        <v>9330</v>
      </c>
      <c r="E842" s="53"/>
      <c r="F842" s="50" t="s">
        <v>23</v>
      </c>
      <c r="G842" s="51">
        <f t="shared" si="19"/>
        <v>0</v>
      </c>
      <c r="H842" s="119"/>
    </row>
    <row r="843" spans="2:8" ht="72" customHeight="1">
      <c r="B843" s="126" t="s">
        <v>30</v>
      </c>
      <c r="C843" s="127"/>
      <c r="D843" s="52">
        <v>3330</v>
      </c>
      <c r="E843" s="53"/>
      <c r="F843" s="50" t="s">
        <v>23</v>
      </c>
      <c r="G843" s="51">
        <f t="shared" si="19"/>
        <v>0</v>
      </c>
      <c r="H843" s="119"/>
    </row>
    <row r="844" spans="2:8" ht="52.5" customHeight="1">
      <c r="B844" s="126" t="s">
        <v>31</v>
      </c>
      <c r="C844" s="127"/>
      <c r="D844" s="52">
        <v>830</v>
      </c>
      <c r="E844" s="53"/>
      <c r="F844" s="50"/>
      <c r="G844" s="51">
        <f t="shared" si="19"/>
        <v>0</v>
      </c>
      <c r="H844" s="119"/>
    </row>
    <row r="845" spans="2:8" ht="54.75" customHeight="1">
      <c r="B845" s="126" t="s">
        <v>32</v>
      </c>
      <c r="C845" s="127"/>
      <c r="D845" s="52">
        <v>2755</v>
      </c>
      <c r="E845" s="53"/>
      <c r="F845" s="50" t="s">
        <v>23</v>
      </c>
      <c r="G845" s="51">
        <f>D845*E845</f>
        <v>0</v>
      </c>
      <c r="H845" s="119"/>
    </row>
    <row r="846" spans="2:8" ht="55.5" customHeight="1" thickBot="1">
      <c r="B846" s="122" t="s">
        <v>33</v>
      </c>
      <c r="C846" s="123"/>
      <c r="D846" s="54">
        <v>4420</v>
      </c>
      <c r="E846" s="55"/>
      <c r="F846" s="41" t="s">
        <v>23</v>
      </c>
      <c r="G846" s="56">
        <f>D846*E846</f>
        <v>0</v>
      </c>
      <c r="H846" s="119"/>
    </row>
    <row r="847" spans="2:8">
      <c r="C847" s="2"/>
      <c r="D847" s="2"/>
      <c r="E847" s="3"/>
      <c r="F847" s="3"/>
      <c r="H847" s="22"/>
    </row>
    <row r="848" spans="2:8">
      <c r="C848" s="57" t="s">
        <v>14</v>
      </c>
      <c r="D848" s="58"/>
      <c r="G848" s="6"/>
    </row>
    <row r="849" spans="2:8" ht="20.25">
      <c r="C849" s="101" t="s">
        <v>6</v>
      </c>
      <c r="D849" s="77" t="s">
        <v>0</v>
      </c>
      <c r="E849" s="8">
        <f>IF(G835&gt;0, ROUND((G835+D828)/D828,2), 0)</f>
        <v>1.37</v>
      </c>
      <c r="F849" s="8"/>
      <c r="G849" s="9"/>
      <c r="H849" s="6"/>
    </row>
    <row r="850" spans="2:8">
      <c r="C850" s="101"/>
      <c r="D850" s="77" t="s">
        <v>1</v>
      </c>
      <c r="E850" s="8">
        <f>IF(SUM(G836:G837)&gt;0,ROUND((G836+G837+D828)/D828,2),0)</f>
        <v>0</v>
      </c>
      <c r="F850" s="8"/>
      <c r="G850" s="9"/>
      <c r="H850" s="23"/>
    </row>
    <row r="851" spans="2:8">
      <c r="C851" s="101"/>
      <c r="D851" s="77" t="s">
        <v>2</v>
      </c>
      <c r="E851" s="8">
        <f>IF(G838&gt;0,ROUND((G838+D828)/D828,2),0)</f>
        <v>3.12</v>
      </c>
      <c r="F851" s="10"/>
      <c r="G851" s="9"/>
    </row>
    <row r="852" spans="2:8">
      <c r="C852" s="101"/>
      <c r="D852" s="11" t="s">
        <v>3</v>
      </c>
      <c r="E852" s="16">
        <f>IF(SUM(G839:G846)&gt;0,ROUND((SUM(G839:G846)+D828)/D828,2),0)</f>
        <v>0</v>
      </c>
      <c r="F852" s="9"/>
      <c r="G852" s="9"/>
    </row>
    <row r="853" spans="2:8">
      <c r="D853" s="59" t="s">
        <v>4</v>
      </c>
      <c r="E853" s="60">
        <f>SUM(E849:E852)-IF(VALUE(COUNTIF(E849:E852,"&gt;0"))=4,3,0)-IF(VALUE(COUNTIF(E849:E852,"&gt;0"))=3,2,0)-IF(VALUE(COUNTIF(E849:E852,"&gt;0"))=2,1,0)</f>
        <v>3.49</v>
      </c>
      <c r="F853" s="61"/>
      <c r="G853" s="6"/>
    </row>
    <row r="854" spans="2:8">
      <c r="E854" s="13"/>
      <c r="G854" s="6"/>
    </row>
    <row r="855" spans="2:8">
      <c r="B855" s="14"/>
      <c r="C855" s="62" t="s">
        <v>22</v>
      </c>
      <c r="D855" s="102">
        <f>E853*D828</f>
        <v>51802.593500000003</v>
      </c>
      <c r="E855" s="102"/>
      <c r="G855" s="6"/>
    </row>
    <row r="856" spans="2:8" ht="20.25">
      <c r="C856" s="63" t="s">
        <v>8</v>
      </c>
      <c r="D856" s="103">
        <f>D855/D827</f>
        <v>101.37493835616439</v>
      </c>
      <c r="E856" s="103"/>
      <c r="G856" s="6"/>
      <c r="H856" s="24"/>
    </row>
    <row r="857" spans="2:8" ht="20.25">
      <c r="C857" s="63"/>
      <c r="D857" s="76"/>
      <c r="E857" s="76"/>
      <c r="G857" s="6"/>
      <c r="H857" s="68"/>
    </row>
    <row r="862" spans="2:8" ht="33">
      <c r="B862" s="110" t="s">
        <v>99</v>
      </c>
      <c r="C862" s="110"/>
      <c r="D862" s="110"/>
      <c r="E862" s="110"/>
      <c r="F862" s="110"/>
      <c r="G862" s="110"/>
      <c r="H862" s="110"/>
    </row>
    <row r="863" spans="2:8">
      <c r="B863" s="111" t="s">
        <v>25</v>
      </c>
      <c r="C863" s="111"/>
      <c r="D863" s="111"/>
      <c r="E863" s="111"/>
      <c r="F863" s="111"/>
      <c r="G863" s="111"/>
    </row>
    <row r="864" spans="2:8">
      <c r="C864" s="75"/>
      <c r="G864" s="6"/>
    </row>
    <row r="865" spans="2:8" ht="25.5">
      <c r="C865" s="12" t="s">
        <v>5</v>
      </c>
      <c r="D865" s="5"/>
    </row>
    <row r="866" spans="2:8" ht="20.25" customHeight="1">
      <c r="B866" s="9"/>
      <c r="C866" s="112" t="s">
        <v>15</v>
      </c>
      <c r="D866" s="115" t="s">
        <v>39</v>
      </c>
      <c r="E866" s="116"/>
      <c r="F866" s="116"/>
      <c r="G866" s="117"/>
      <c r="H866" s="19"/>
    </row>
    <row r="867" spans="2:8" ht="20.25" customHeight="1">
      <c r="B867" s="9"/>
      <c r="C867" s="113"/>
      <c r="D867" s="118" t="s">
        <v>68</v>
      </c>
      <c r="E867" s="118"/>
      <c r="F867" s="118"/>
      <c r="G867" s="118"/>
      <c r="H867" s="19"/>
    </row>
    <row r="868" spans="2:8" ht="20.25" customHeight="1">
      <c r="B868" s="9"/>
      <c r="C868" s="114"/>
      <c r="D868" s="118" t="s">
        <v>100</v>
      </c>
      <c r="E868" s="118"/>
      <c r="F868" s="118"/>
      <c r="G868" s="118"/>
      <c r="H868" s="19"/>
    </row>
    <row r="869" spans="2:8">
      <c r="C869" s="82" t="s">
        <v>12</v>
      </c>
      <c r="D869" s="91">
        <v>6.6</v>
      </c>
      <c r="E869" s="83"/>
      <c r="F869" s="9"/>
    </row>
    <row r="870" spans="2:8">
      <c r="C870" s="84" t="s">
        <v>9</v>
      </c>
      <c r="D870" s="92">
        <v>209</v>
      </c>
      <c r="E870" s="104" t="s">
        <v>16</v>
      </c>
      <c r="F870" s="105"/>
      <c r="G870" s="108">
        <f>D871/D870</f>
        <v>41.665980861244023</v>
      </c>
    </row>
    <row r="871" spans="2:8">
      <c r="C871" s="84" t="s">
        <v>10</v>
      </c>
      <c r="D871" s="28">
        <v>8708.19</v>
      </c>
      <c r="E871" s="106"/>
      <c r="F871" s="107"/>
      <c r="G871" s="109"/>
    </row>
    <row r="872" spans="2:8">
      <c r="C872" s="85"/>
      <c r="D872" s="17"/>
      <c r="E872" s="86"/>
    </row>
    <row r="873" spans="2:8">
      <c r="C873" s="87" t="s">
        <v>7</v>
      </c>
      <c r="D873" s="78" t="s">
        <v>101</v>
      </c>
    </row>
    <row r="874" spans="2:8">
      <c r="C874" s="87" t="s">
        <v>11</v>
      </c>
      <c r="D874" s="78">
        <v>85</v>
      </c>
    </row>
    <row r="875" spans="2:8">
      <c r="C875" s="87" t="s">
        <v>13</v>
      </c>
      <c r="D875" s="88" t="s">
        <v>76</v>
      </c>
      <c r="E875" s="20"/>
    </row>
    <row r="876" spans="2:8" ht="24" thickBot="1">
      <c r="C876" s="21"/>
      <c r="D876" s="21"/>
    </row>
    <row r="877" spans="2:8" ht="48" thickBot="1">
      <c r="B877" s="95" t="s">
        <v>17</v>
      </c>
      <c r="C877" s="96"/>
      <c r="D877" s="15" t="s">
        <v>19</v>
      </c>
      <c r="E877" s="97" t="s">
        <v>21</v>
      </c>
      <c r="F877" s="98"/>
      <c r="G877" s="1" t="s">
        <v>20</v>
      </c>
    </row>
    <row r="878" spans="2:8" ht="18.75" customHeight="1" thickBot="1">
      <c r="B878" s="99" t="s">
        <v>35</v>
      </c>
      <c r="C878" s="100"/>
      <c r="D878" s="32">
        <v>750</v>
      </c>
      <c r="E878" s="66">
        <v>6.6</v>
      </c>
      <c r="F878" s="33" t="s">
        <v>23</v>
      </c>
      <c r="G878" s="34">
        <f t="shared" ref="G878:G887" si="20">D878*E878</f>
        <v>4950</v>
      </c>
      <c r="H878" s="119"/>
    </row>
    <row r="879" spans="2:8" ht="35.25" customHeight="1">
      <c r="B879" s="120" t="s">
        <v>27</v>
      </c>
      <c r="C879" s="121"/>
      <c r="D879" s="35">
        <v>1070</v>
      </c>
      <c r="E879" s="36"/>
      <c r="F879" s="37" t="s">
        <v>24</v>
      </c>
      <c r="G879" s="38">
        <f t="shared" si="20"/>
        <v>0</v>
      </c>
      <c r="H879" s="119"/>
    </row>
    <row r="880" spans="2:8" ht="21" customHeight="1" thickBot="1">
      <c r="B880" s="122" t="s">
        <v>18</v>
      </c>
      <c r="C880" s="123"/>
      <c r="D880" s="39">
        <v>2145</v>
      </c>
      <c r="E880" s="40"/>
      <c r="F880" s="41" t="s">
        <v>24</v>
      </c>
      <c r="G880" s="42">
        <f t="shared" si="20"/>
        <v>0</v>
      </c>
      <c r="H880" s="119"/>
    </row>
    <row r="881" spans="2:8" ht="38.25" customHeight="1" thickBot="1">
      <c r="B881" s="124" t="s">
        <v>28</v>
      </c>
      <c r="C881" s="125"/>
      <c r="D881" s="43">
        <v>4320</v>
      </c>
      <c r="E881" s="65">
        <v>6.6</v>
      </c>
      <c r="F881" s="44" t="s">
        <v>23</v>
      </c>
      <c r="G881" s="45">
        <f t="shared" si="20"/>
        <v>28512</v>
      </c>
      <c r="H881" s="119"/>
    </row>
    <row r="882" spans="2:8" ht="36.75" customHeight="1" thickBot="1">
      <c r="B882" s="120" t="s">
        <v>36</v>
      </c>
      <c r="C882" s="121"/>
      <c r="D882" s="46">
        <v>13140</v>
      </c>
      <c r="E882" s="47"/>
      <c r="F882" s="37" t="s">
        <v>23</v>
      </c>
      <c r="G882" s="38">
        <f t="shared" si="20"/>
        <v>0</v>
      </c>
      <c r="H882" s="119"/>
    </row>
    <row r="883" spans="2:8" ht="36.75" customHeight="1">
      <c r="B883" s="120" t="s">
        <v>37</v>
      </c>
      <c r="C883" s="121"/>
      <c r="D883" s="69">
        <v>9940</v>
      </c>
      <c r="E883" s="49"/>
      <c r="F883" s="70"/>
      <c r="G883" s="71">
        <f t="shared" si="20"/>
        <v>0</v>
      </c>
      <c r="H883" s="119"/>
    </row>
    <row r="884" spans="2:8" ht="72.75" customHeight="1">
      <c r="B884" s="126" t="s">
        <v>29</v>
      </c>
      <c r="C884" s="127"/>
      <c r="D884" s="48">
        <v>650</v>
      </c>
      <c r="E884" s="49"/>
      <c r="F884" s="50" t="s">
        <v>23</v>
      </c>
      <c r="G884" s="51">
        <f t="shared" si="20"/>
        <v>0</v>
      </c>
      <c r="H884" s="119"/>
    </row>
    <row r="885" spans="2:8" ht="57" customHeight="1">
      <c r="B885" s="126" t="s">
        <v>38</v>
      </c>
      <c r="C885" s="127"/>
      <c r="D885" s="52">
        <v>9330</v>
      </c>
      <c r="E885" s="53"/>
      <c r="F885" s="50" t="s">
        <v>23</v>
      </c>
      <c r="G885" s="51">
        <f t="shared" si="20"/>
        <v>0</v>
      </c>
      <c r="H885" s="119"/>
    </row>
    <row r="886" spans="2:8" ht="72" customHeight="1">
      <c r="B886" s="126" t="s">
        <v>30</v>
      </c>
      <c r="C886" s="127"/>
      <c r="D886" s="52">
        <v>3330</v>
      </c>
      <c r="E886" s="53"/>
      <c r="F886" s="50" t="s">
        <v>23</v>
      </c>
      <c r="G886" s="51">
        <f t="shared" si="20"/>
        <v>0</v>
      </c>
      <c r="H886" s="119"/>
    </row>
    <row r="887" spans="2:8" ht="52.5" customHeight="1">
      <c r="B887" s="126" t="s">
        <v>31</v>
      </c>
      <c r="C887" s="127"/>
      <c r="D887" s="52">
        <v>830</v>
      </c>
      <c r="E887" s="53"/>
      <c r="F887" s="50"/>
      <c r="G887" s="51">
        <f t="shared" si="20"/>
        <v>0</v>
      </c>
      <c r="H887" s="119"/>
    </row>
    <row r="888" spans="2:8" ht="54.75" customHeight="1">
      <c r="B888" s="126" t="s">
        <v>32</v>
      </c>
      <c r="C888" s="127"/>
      <c r="D888" s="52">
        <v>2755</v>
      </c>
      <c r="E888" s="53"/>
      <c r="F888" s="50" t="s">
        <v>23</v>
      </c>
      <c r="G888" s="51">
        <f>D888*E888</f>
        <v>0</v>
      </c>
      <c r="H888" s="119"/>
    </row>
    <row r="889" spans="2:8" ht="55.5" customHeight="1" thickBot="1">
      <c r="B889" s="122" t="s">
        <v>33</v>
      </c>
      <c r="C889" s="123"/>
      <c r="D889" s="54">
        <v>4420</v>
      </c>
      <c r="E889" s="55"/>
      <c r="F889" s="41" t="s">
        <v>23</v>
      </c>
      <c r="G889" s="56">
        <f>D889*E889</f>
        <v>0</v>
      </c>
      <c r="H889" s="119"/>
    </row>
    <row r="890" spans="2:8">
      <c r="C890" s="2"/>
      <c r="D890" s="2"/>
      <c r="E890" s="3"/>
      <c r="F890" s="3"/>
      <c r="H890" s="22"/>
    </row>
    <row r="891" spans="2:8">
      <c r="C891" s="57" t="s">
        <v>14</v>
      </c>
      <c r="D891" s="58"/>
      <c r="G891" s="6"/>
    </row>
    <row r="892" spans="2:8" ht="20.25">
      <c r="C892" s="101" t="s">
        <v>6</v>
      </c>
      <c r="D892" s="77" t="s">
        <v>0</v>
      </c>
      <c r="E892" s="8">
        <f>IF(G878&gt;0, ROUND((G878+D871)/D871,2), 0)</f>
        <v>1.57</v>
      </c>
      <c r="F892" s="8"/>
      <c r="G892" s="9"/>
      <c r="H892" s="6"/>
    </row>
    <row r="893" spans="2:8">
      <c r="C893" s="101"/>
      <c r="D893" s="77" t="s">
        <v>1</v>
      </c>
      <c r="E893" s="8">
        <f>IF(SUM(G879:G880)&gt;0,ROUND((G879+G880+D871)/D871,2),0)</f>
        <v>0</v>
      </c>
      <c r="F893" s="8"/>
      <c r="G893" s="9"/>
      <c r="H893" s="23"/>
    </row>
    <row r="894" spans="2:8">
      <c r="C894" s="101"/>
      <c r="D894" s="77" t="s">
        <v>2</v>
      </c>
      <c r="E894" s="8">
        <f>IF(G881&gt;0,ROUND((G881+D871)/D871,2),0)</f>
        <v>4.2699999999999996</v>
      </c>
      <c r="F894" s="10"/>
      <c r="G894" s="9"/>
    </row>
    <row r="895" spans="2:8">
      <c r="C895" s="101"/>
      <c r="D895" s="11" t="s">
        <v>3</v>
      </c>
      <c r="E895" s="16">
        <f>IF(SUM(G882:G889)&gt;0,ROUND((SUM(G882:G889)+D871)/D871,2),0)</f>
        <v>0</v>
      </c>
      <c r="F895" s="9"/>
      <c r="G895" s="9"/>
    </row>
    <row r="896" spans="2:8">
      <c r="D896" s="59" t="s">
        <v>4</v>
      </c>
      <c r="E896" s="60">
        <f>SUM(E892:E895)-IF(VALUE(COUNTIF(E892:E895,"&gt;0"))=4,3,0)-IF(VALUE(COUNTIF(E892:E895,"&gt;0"))=3,2,0)-IF(VALUE(COUNTIF(E892:E895,"&gt;0"))=2,1,0)</f>
        <v>4.84</v>
      </c>
      <c r="F896" s="61"/>
      <c r="G896" s="6"/>
    </row>
    <row r="897" spans="2:8">
      <c r="E897" s="13"/>
      <c r="G897" s="6"/>
    </row>
    <row r="898" spans="2:8">
      <c r="B898" s="14"/>
      <c r="C898" s="62" t="s">
        <v>22</v>
      </c>
      <c r="D898" s="102">
        <f>E896*D871</f>
        <v>42147.639600000002</v>
      </c>
      <c r="E898" s="102"/>
      <c r="G898" s="6"/>
    </row>
    <row r="899" spans="2:8" ht="20.25">
      <c r="C899" s="63" t="s">
        <v>8</v>
      </c>
      <c r="D899" s="103">
        <f>D898/D870</f>
        <v>201.66334736842106</v>
      </c>
      <c r="E899" s="103"/>
      <c r="G899" s="6"/>
      <c r="H899" s="24"/>
    </row>
    <row r="900" spans="2:8" ht="20.25">
      <c r="C900" s="63"/>
      <c r="D900" s="76"/>
      <c r="E900" s="76"/>
      <c r="G900" s="6"/>
      <c r="H900" s="68"/>
    </row>
    <row r="905" spans="2:8" ht="33">
      <c r="B905" s="110" t="s">
        <v>102</v>
      </c>
      <c r="C905" s="110"/>
      <c r="D905" s="110"/>
      <c r="E905" s="110"/>
      <c r="F905" s="110"/>
      <c r="G905" s="110"/>
      <c r="H905" s="110"/>
    </row>
    <row r="906" spans="2:8">
      <c r="B906" s="111" t="s">
        <v>25</v>
      </c>
      <c r="C906" s="111"/>
      <c r="D906" s="111"/>
      <c r="E906" s="111"/>
      <c r="F906" s="111"/>
      <c r="G906" s="111"/>
    </row>
    <row r="907" spans="2:8">
      <c r="C907" s="90"/>
      <c r="G907" s="6"/>
    </row>
    <row r="908" spans="2:8" ht="25.5">
      <c r="C908" s="12" t="s">
        <v>5</v>
      </c>
      <c r="D908" s="5"/>
    </row>
    <row r="909" spans="2:8" ht="20.25" customHeight="1">
      <c r="B909" s="9"/>
      <c r="C909" s="112" t="s">
        <v>15</v>
      </c>
      <c r="D909" s="115" t="s">
        <v>39</v>
      </c>
      <c r="E909" s="116"/>
      <c r="F909" s="116"/>
      <c r="G909" s="117"/>
      <c r="H909" s="19"/>
    </row>
    <row r="910" spans="2:8" ht="20.25" customHeight="1">
      <c r="B910" s="9"/>
      <c r="C910" s="113"/>
      <c r="D910" s="118" t="s">
        <v>68</v>
      </c>
      <c r="E910" s="118"/>
      <c r="F910" s="118"/>
      <c r="G910" s="118"/>
      <c r="H910" s="19"/>
    </row>
    <row r="911" spans="2:8" ht="20.25" customHeight="1">
      <c r="B911" s="9"/>
      <c r="C911" s="114"/>
      <c r="D911" s="118" t="s">
        <v>103</v>
      </c>
      <c r="E911" s="118"/>
      <c r="F911" s="118"/>
      <c r="G911" s="118"/>
      <c r="H911" s="19"/>
    </row>
    <row r="912" spans="2:8">
      <c r="C912" s="82" t="s">
        <v>12</v>
      </c>
      <c r="D912" s="91">
        <v>8.8000000000000007</v>
      </c>
      <c r="E912" s="83"/>
      <c r="F912" s="9"/>
    </row>
    <row r="913" spans="2:8">
      <c r="C913" s="84" t="s">
        <v>9</v>
      </c>
      <c r="D913" s="92">
        <v>214</v>
      </c>
      <c r="E913" s="104" t="s">
        <v>16</v>
      </c>
      <c r="F913" s="105"/>
      <c r="G913" s="108">
        <f>D914/D913</f>
        <v>33.963177570093457</v>
      </c>
    </row>
    <row r="914" spans="2:8">
      <c r="C914" s="84" t="s">
        <v>10</v>
      </c>
      <c r="D914" s="28">
        <v>7268.12</v>
      </c>
      <c r="E914" s="106"/>
      <c r="F914" s="107"/>
      <c r="G914" s="109"/>
    </row>
    <row r="915" spans="2:8">
      <c r="C915" s="85"/>
      <c r="D915" s="17"/>
      <c r="E915" s="86"/>
    </row>
    <row r="916" spans="2:8">
      <c r="C916" s="87" t="s">
        <v>7</v>
      </c>
      <c r="D916" s="78" t="s">
        <v>104</v>
      </c>
    </row>
    <row r="917" spans="2:8">
      <c r="C917" s="87" t="s">
        <v>11</v>
      </c>
      <c r="D917" s="78">
        <v>85</v>
      </c>
    </row>
    <row r="918" spans="2:8">
      <c r="C918" s="87" t="s">
        <v>13</v>
      </c>
      <c r="D918" s="88" t="s">
        <v>76</v>
      </c>
      <c r="E918" s="20"/>
    </row>
    <row r="919" spans="2:8" ht="24" thickBot="1">
      <c r="C919" s="21"/>
      <c r="D919" s="21"/>
    </row>
    <row r="920" spans="2:8" ht="48" thickBot="1">
      <c r="B920" s="95" t="s">
        <v>17</v>
      </c>
      <c r="C920" s="96"/>
      <c r="D920" s="15" t="s">
        <v>19</v>
      </c>
      <c r="E920" s="97" t="s">
        <v>21</v>
      </c>
      <c r="F920" s="98"/>
      <c r="G920" s="1" t="s">
        <v>20</v>
      </c>
    </row>
    <row r="921" spans="2:8" ht="18.75" customHeight="1" thickBot="1">
      <c r="B921" s="99" t="s">
        <v>35</v>
      </c>
      <c r="C921" s="100"/>
      <c r="D921" s="32">
        <v>750</v>
      </c>
      <c r="E921" s="66">
        <v>8.8000000000000007</v>
      </c>
      <c r="F921" s="33" t="s">
        <v>23</v>
      </c>
      <c r="G921" s="34">
        <f t="shared" ref="G921:G930" si="21">D921*E921</f>
        <v>6600.0000000000009</v>
      </c>
      <c r="H921" s="119"/>
    </row>
    <row r="922" spans="2:8" ht="35.25" customHeight="1">
      <c r="B922" s="120" t="s">
        <v>27</v>
      </c>
      <c r="C922" s="121"/>
      <c r="D922" s="35">
        <v>1070</v>
      </c>
      <c r="E922" s="36"/>
      <c r="F922" s="37" t="s">
        <v>24</v>
      </c>
      <c r="G922" s="38">
        <f t="shared" si="21"/>
        <v>0</v>
      </c>
      <c r="H922" s="119"/>
    </row>
    <row r="923" spans="2:8" ht="21" customHeight="1" thickBot="1">
      <c r="B923" s="122" t="s">
        <v>18</v>
      </c>
      <c r="C923" s="123"/>
      <c r="D923" s="39">
        <v>2145</v>
      </c>
      <c r="E923" s="40"/>
      <c r="F923" s="41" t="s">
        <v>24</v>
      </c>
      <c r="G923" s="42">
        <f t="shared" si="21"/>
        <v>0</v>
      </c>
      <c r="H923" s="119"/>
    </row>
    <row r="924" spans="2:8" ht="38.25" customHeight="1" thickBot="1">
      <c r="B924" s="124" t="s">
        <v>28</v>
      </c>
      <c r="C924" s="125"/>
      <c r="D924" s="43">
        <v>4320</v>
      </c>
      <c r="E924" s="65">
        <v>8.8000000000000007</v>
      </c>
      <c r="F924" s="44" t="s">
        <v>23</v>
      </c>
      <c r="G924" s="45">
        <f t="shared" si="21"/>
        <v>38016</v>
      </c>
      <c r="H924" s="119"/>
    </row>
    <row r="925" spans="2:8" ht="36.75" customHeight="1" thickBot="1">
      <c r="B925" s="120" t="s">
        <v>36</v>
      </c>
      <c r="C925" s="121"/>
      <c r="D925" s="46">
        <v>13140</v>
      </c>
      <c r="E925" s="47"/>
      <c r="F925" s="37" t="s">
        <v>23</v>
      </c>
      <c r="G925" s="38">
        <f t="shared" si="21"/>
        <v>0</v>
      </c>
      <c r="H925" s="119"/>
    </row>
    <row r="926" spans="2:8" ht="36.75" customHeight="1">
      <c r="B926" s="120" t="s">
        <v>37</v>
      </c>
      <c r="C926" s="121"/>
      <c r="D926" s="69">
        <v>9940</v>
      </c>
      <c r="E926" s="49"/>
      <c r="F926" s="70"/>
      <c r="G926" s="71">
        <f t="shared" si="21"/>
        <v>0</v>
      </c>
      <c r="H926" s="119"/>
    </row>
    <row r="927" spans="2:8" ht="72.75" customHeight="1">
      <c r="B927" s="126" t="s">
        <v>29</v>
      </c>
      <c r="C927" s="127"/>
      <c r="D927" s="48">
        <v>650</v>
      </c>
      <c r="E927" s="49"/>
      <c r="F927" s="50" t="s">
        <v>23</v>
      </c>
      <c r="G927" s="51">
        <f t="shared" si="21"/>
        <v>0</v>
      </c>
      <c r="H927" s="119"/>
    </row>
    <row r="928" spans="2:8" ht="57" customHeight="1">
      <c r="B928" s="126" t="s">
        <v>38</v>
      </c>
      <c r="C928" s="127"/>
      <c r="D928" s="52">
        <v>9330</v>
      </c>
      <c r="E928" s="53"/>
      <c r="F928" s="50" t="s">
        <v>23</v>
      </c>
      <c r="G928" s="51">
        <f t="shared" si="21"/>
        <v>0</v>
      </c>
      <c r="H928" s="119"/>
    </row>
    <row r="929" spans="2:8" ht="72" customHeight="1">
      <c r="B929" s="126" t="s">
        <v>30</v>
      </c>
      <c r="C929" s="127"/>
      <c r="D929" s="52">
        <v>3330</v>
      </c>
      <c r="E929" s="53"/>
      <c r="F929" s="50" t="s">
        <v>23</v>
      </c>
      <c r="G929" s="51">
        <f t="shared" si="21"/>
        <v>0</v>
      </c>
      <c r="H929" s="119"/>
    </row>
    <row r="930" spans="2:8" ht="52.5" customHeight="1">
      <c r="B930" s="126" t="s">
        <v>31</v>
      </c>
      <c r="C930" s="127"/>
      <c r="D930" s="52">
        <v>830</v>
      </c>
      <c r="E930" s="53"/>
      <c r="F930" s="50"/>
      <c r="G930" s="51">
        <f t="shared" si="21"/>
        <v>0</v>
      </c>
      <c r="H930" s="119"/>
    </row>
    <row r="931" spans="2:8" ht="54.75" customHeight="1">
      <c r="B931" s="126" t="s">
        <v>32</v>
      </c>
      <c r="C931" s="127"/>
      <c r="D931" s="52">
        <v>2755</v>
      </c>
      <c r="E931" s="53"/>
      <c r="F931" s="50" t="s">
        <v>23</v>
      </c>
      <c r="G931" s="51">
        <f>D931*E931</f>
        <v>0</v>
      </c>
      <c r="H931" s="119"/>
    </row>
    <row r="932" spans="2:8" ht="55.5" customHeight="1" thickBot="1">
      <c r="B932" s="122" t="s">
        <v>33</v>
      </c>
      <c r="C932" s="123"/>
      <c r="D932" s="54">
        <v>4420</v>
      </c>
      <c r="E932" s="55"/>
      <c r="F932" s="41" t="s">
        <v>23</v>
      </c>
      <c r="G932" s="56">
        <f>D932*E932</f>
        <v>0</v>
      </c>
      <c r="H932" s="119"/>
    </row>
    <row r="933" spans="2:8">
      <c r="C933" s="2"/>
      <c r="D933" s="2"/>
      <c r="E933" s="3"/>
      <c r="F933" s="3"/>
      <c r="H933" s="22"/>
    </row>
    <row r="934" spans="2:8">
      <c r="C934" s="57" t="s">
        <v>14</v>
      </c>
      <c r="D934" s="58"/>
      <c r="G934" s="6"/>
    </row>
    <row r="935" spans="2:8" ht="20.25">
      <c r="C935" s="101" t="s">
        <v>6</v>
      </c>
      <c r="D935" s="89" t="s">
        <v>0</v>
      </c>
      <c r="E935" s="8">
        <f>IF(G921&gt;0, ROUND((G921+D914)/D914,2), 0)</f>
        <v>1.91</v>
      </c>
      <c r="F935" s="8"/>
      <c r="G935" s="9"/>
      <c r="H935" s="6"/>
    </row>
    <row r="936" spans="2:8">
      <c r="C936" s="101"/>
      <c r="D936" s="89" t="s">
        <v>1</v>
      </c>
      <c r="E936" s="8">
        <f>IF(SUM(G922:G923)&gt;0,ROUND((G922+G923+D914)/D914,2),0)</f>
        <v>0</v>
      </c>
      <c r="F936" s="8"/>
      <c r="G936" s="9"/>
      <c r="H936" s="23"/>
    </row>
    <row r="937" spans="2:8">
      <c r="C937" s="101"/>
      <c r="D937" s="89" t="s">
        <v>2</v>
      </c>
      <c r="E937" s="8">
        <f>IF(G924&gt;0,ROUND((G924+D914)/D914,2),0)</f>
        <v>6.23</v>
      </c>
      <c r="F937" s="10"/>
      <c r="G937" s="9"/>
    </row>
    <row r="938" spans="2:8">
      <c r="C938" s="101"/>
      <c r="D938" s="11" t="s">
        <v>3</v>
      </c>
      <c r="E938" s="16">
        <f>IF(SUM(G925:G932)&gt;0,ROUND((SUM(G925:G932)+D914)/D914,2),0)</f>
        <v>0</v>
      </c>
      <c r="F938" s="9"/>
      <c r="G938" s="9"/>
    </row>
    <row r="939" spans="2:8">
      <c r="D939" s="59" t="s">
        <v>4</v>
      </c>
      <c r="E939" s="60">
        <f>SUM(E935:E938)-IF(VALUE(COUNTIF(E935:E938,"&gt;0"))=4,3,0)-IF(VALUE(COUNTIF(E935:E938,"&gt;0"))=3,2,0)-IF(VALUE(COUNTIF(E935:E938,"&gt;0"))=2,1,0)</f>
        <v>7.1400000000000006</v>
      </c>
      <c r="F939" s="61"/>
      <c r="G939" s="6"/>
    </row>
    <row r="940" spans="2:8">
      <c r="E940" s="13"/>
      <c r="G940" s="6"/>
    </row>
    <row r="941" spans="2:8">
      <c r="B941" s="14"/>
      <c r="C941" s="62" t="s">
        <v>22</v>
      </c>
      <c r="D941" s="102">
        <f>E939*D914</f>
        <v>51894.376800000005</v>
      </c>
      <c r="E941" s="102"/>
      <c r="G941" s="6"/>
    </row>
    <row r="942" spans="2:8" ht="20.25">
      <c r="C942" s="63" t="s">
        <v>8</v>
      </c>
      <c r="D942" s="103">
        <f>D941/D913</f>
        <v>242.49708785046732</v>
      </c>
      <c r="E942" s="103"/>
      <c r="G942" s="6"/>
      <c r="H942" s="24"/>
    </row>
    <row r="943" spans="2:8" ht="20.25">
      <c r="C943" s="63"/>
      <c r="D943" s="76"/>
      <c r="E943" s="76"/>
      <c r="G943" s="6"/>
      <c r="H943" s="68"/>
    </row>
    <row r="948" spans="2:8" ht="33">
      <c r="B948" s="110" t="s">
        <v>105</v>
      </c>
      <c r="C948" s="110"/>
      <c r="D948" s="110"/>
      <c r="E948" s="110"/>
      <c r="F948" s="110"/>
      <c r="G948" s="110"/>
      <c r="H948" s="110"/>
    </row>
    <row r="949" spans="2:8">
      <c r="B949" s="111" t="s">
        <v>25</v>
      </c>
      <c r="C949" s="111"/>
      <c r="D949" s="111"/>
      <c r="E949" s="111"/>
      <c r="F949" s="111"/>
      <c r="G949" s="111"/>
    </row>
    <row r="950" spans="2:8">
      <c r="C950" s="75"/>
      <c r="G950" s="6"/>
    </row>
    <row r="951" spans="2:8" ht="25.5">
      <c r="C951" s="12" t="s">
        <v>5</v>
      </c>
      <c r="D951" s="5"/>
    </row>
    <row r="952" spans="2:8" ht="20.25" customHeight="1">
      <c r="B952" s="9"/>
      <c r="C952" s="112" t="s">
        <v>15</v>
      </c>
      <c r="D952" s="115" t="s">
        <v>39</v>
      </c>
      <c r="E952" s="116"/>
      <c r="F952" s="116"/>
      <c r="G952" s="117"/>
      <c r="H952" s="19"/>
    </row>
    <row r="953" spans="2:8" ht="20.25" customHeight="1">
      <c r="B953" s="9"/>
      <c r="C953" s="113"/>
      <c r="D953" s="118" t="s">
        <v>108</v>
      </c>
      <c r="E953" s="118"/>
      <c r="F953" s="118"/>
      <c r="G953" s="118"/>
      <c r="H953" s="19"/>
    </row>
    <row r="954" spans="2:8" ht="20.25" customHeight="1">
      <c r="B954" s="9"/>
      <c r="C954" s="114"/>
      <c r="D954" s="118" t="s">
        <v>106</v>
      </c>
      <c r="E954" s="118"/>
      <c r="F954" s="118"/>
      <c r="G954" s="118"/>
      <c r="H954" s="19"/>
    </row>
    <row r="955" spans="2:8">
      <c r="C955" s="82" t="s">
        <v>12</v>
      </c>
      <c r="D955" s="91">
        <v>3.3</v>
      </c>
      <c r="E955" s="83"/>
      <c r="F955" s="9"/>
    </row>
    <row r="956" spans="2:8">
      <c r="C956" s="84" t="s">
        <v>9</v>
      </c>
      <c r="D956" s="92">
        <v>625</v>
      </c>
      <c r="E956" s="104" t="s">
        <v>16</v>
      </c>
      <c r="F956" s="105"/>
      <c r="G956" s="108">
        <f>D957/D956</f>
        <v>81.979743999999997</v>
      </c>
    </row>
    <row r="957" spans="2:8">
      <c r="C957" s="84" t="s">
        <v>10</v>
      </c>
      <c r="D957" s="28">
        <v>51237.34</v>
      </c>
      <c r="E957" s="106"/>
      <c r="F957" s="107"/>
      <c r="G957" s="109"/>
    </row>
    <row r="958" spans="2:8">
      <c r="C958" s="85"/>
      <c r="D958" s="17"/>
      <c r="E958" s="86"/>
    </row>
    <row r="959" spans="2:8">
      <c r="C959" s="87" t="s">
        <v>7</v>
      </c>
      <c r="D959" s="78" t="s">
        <v>107</v>
      </c>
    </row>
    <row r="960" spans="2:8">
      <c r="C960" s="87" t="s">
        <v>11</v>
      </c>
      <c r="D960" s="78">
        <v>110</v>
      </c>
    </row>
    <row r="961" spans="2:8">
      <c r="C961" s="87" t="s">
        <v>13</v>
      </c>
      <c r="D961" s="88" t="s">
        <v>52</v>
      </c>
      <c r="E961" s="20"/>
    </row>
    <row r="962" spans="2:8" ht="24" thickBot="1">
      <c r="C962" s="21"/>
      <c r="D962" s="21"/>
    </row>
    <row r="963" spans="2:8" ht="48" thickBot="1">
      <c r="B963" s="95" t="s">
        <v>17</v>
      </c>
      <c r="C963" s="96"/>
      <c r="D963" s="15" t="s">
        <v>19</v>
      </c>
      <c r="E963" s="97" t="s">
        <v>21</v>
      </c>
      <c r="F963" s="98"/>
      <c r="G963" s="1" t="s">
        <v>20</v>
      </c>
    </row>
    <row r="964" spans="2:8" ht="18.75" customHeight="1" thickBot="1">
      <c r="B964" s="99" t="s">
        <v>120</v>
      </c>
      <c r="C964" s="100"/>
      <c r="D964" s="32">
        <v>1050</v>
      </c>
      <c r="E964" s="66">
        <v>3.3</v>
      </c>
      <c r="F964" s="33" t="s">
        <v>23</v>
      </c>
      <c r="G964" s="34">
        <f t="shared" ref="G964:G973" si="22">D964*E964</f>
        <v>3465</v>
      </c>
      <c r="H964" s="119"/>
    </row>
    <row r="965" spans="2:8" ht="35.25" customHeight="1">
      <c r="B965" s="120" t="s">
        <v>27</v>
      </c>
      <c r="C965" s="121"/>
      <c r="D965" s="35">
        <v>1070</v>
      </c>
      <c r="E965" s="36">
        <v>0.8</v>
      </c>
      <c r="F965" s="37" t="s">
        <v>24</v>
      </c>
      <c r="G965" s="38">
        <f t="shared" si="22"/>
        <v>856</v>
      </c>
      <c r="H965" s="119"/>
    </row>
    <row r="966" spans="2:8" ht="21" customHeight="1" thickBot="1">
      <c r="B966" s="122" t="s">
        <v>18</v>
      </c>
      <c r="C966" s="123"/>
      <c r="D966" s="39">
        <v>2145</v>
      </c>
      <c r="E966" s="40">
        <v>0.8</v>
      </c>
      <c r="F966" s="41" t="s">
        <v>24</v>
      </c>
      <c r="G966" s="42">
        <f t="shared" si="22"/>
        <v>1716</v>
      </c>
      <c r="H966" s="119"/>
    </row>
    <row r="967" spans="2:8" ht="38.25" customHeight="1" thickBot="1">
      <c r="B967" s="124" t="s">
        <v>28</v>
      </c>
      <c r="C967" s="125"/>
      <c r="D967" s="43">
        <v>4320</v>
      </c>
      <c r="E967" s="65"/>
      <c r="F967" s="44" t="s">
        <v>23</v>
      </c>
      <c r="G967" s="45">
        <f t="shared" si="22"/>
        <v>0</v>
      </c>
      <c r="H967" s="119"/>
    </row>
    <row r="968" spans="2:8" ht="36.75" customHeight="1" thickBot="1">
      <c r="B968" s="120" t="s">
        <v>36</v>
      </c>
      <c r="C968" s="121"/>
      <c r="D968" s="46">
        <v>13140</v>
      </c>
      <c r="E968" s="47"/>
      <c r="F968" s="37" t="s">
        <v>23</v>
      </c>
      <c r="G968" s="38">
        <f t="shared" si="22"/>
        <v>0</v>
      </c>
      <c r="H968" s="119"/>
    </row>
    <row r="969" spans="2:8" ht="36.75" customHeight="1">
      <c r="B969" s="120" t="s">
        <v>37</v>
      </c>
      <c r="C969" s="121"/>
      <c r="D969" s="69">
        <v>9940</v>
      </c>
      <c r="E969" s="49">
        <v>3.3</v>
      </c>
      <c r="F969" s="70"/>
      <c r="G969" s="71">
        <f t="shared" si="22"/>
        <v>32802</v>
      </c>
      <c r="H969" s="119"/>
    </row>
    <row r="970" spans="2:8" ht="72.75" customHeight="1">
      <c r="B970" s="126" t="s">
        <v>29</v>
      </c>
      <c r="C970" s="127"/>
      <c r="D970" s="48">
        <v>650</v>
      </c>
      <c r="E970" s="49"/>
      <c r="F970" s="50" t="s">
        <v>23</v>
      </c>
      <c r="G970" s="51">
        <f t="shared" si="22"/>
        <v>0</v>
      </c>
      <c r="H970" s="119"/>
    </row>
    <row r="971" spans="2:8" ht="57" customHeight="1">
      <c r="B971" s="126" t="s">
        <v>38</v>
      </c>
      <c r="C971" s="127"/>
      <c r="D971" s="52">
        <v>9330</v>
      </c>
      <c r="E971" s="53">
        <v>3.3</v>
      </c>
      <c r="F971" s="50" t="s">
        <v>23</v>
      </c>
      <c r="G971" s="51">
        <f t="shared" si="22"/>
        <v>30789</v>
      </c>
      <c r="H971" s="119"/>
    </row>
    <row r="972" spans="2:8" ht="72" customHeight="1">
      <c r="B972" s="126" t="s">
        <v>30</v>
      </c>
      <c r="C972" s="127"/>
      <c r="D972" s="52">
        <v>3330</v>
      </c>
      <c r="E972" s="53">
        <v>3.3</v>
      </c>
      <c r="F972" s="50" t="s">
        <v>23</v>
      </c>
      <c r="G972" s="51">
        <f t="shared" si="22"/>
        <v>10989</v>
      </c>
      <c r="H972" s="119"/>
    </row>
    <row r="973" spans="2:8" ht="52.5" customHeight="1">
      <c r="B973" s="126" t="s">
        <v>31</v>
      </c>
      <c r="C973" s="127"/>
      <c r="D973" s="52">
        <v>830</v>
      </c>
      <c r="E973" s="53">
        <v>3.3</v>
      </c>
      <c r="F973" s="50"/>
      <c r="G973" s="51">
        <f t="shared" si="22"/>
        <v>2739</v>
      </c>
      <c r="H973" s="119"/>
    </row>
    <row r="974" spans="2:8" ht="54.75" customHeight="1">
      <c r="B974" s="126" t="s">
        <v>32</v>
      </c>
      <c r="C974" s="127"/>
      <c r="D974" s="52">
        <v>2755</v>
      </c>
      <c r="E974" s="53">
        <v>3.3</v>
      </c>
      <c r="F974" s="50" t="s">
        <v>23</v>
      </c>
      <c r="G974" s="51">
        <f>D974*E974</f>
        <v>9091.5</v>
      </c>
      <c r="H974" s="119"/>
    </row>
    <row r="975" spans="2:8" ht="55.5" customHeight="1" thickBot="1">
      <c r="B975" s="122" t="s">
        <v>33</v>
      </c>
      <c r="C975" s="123"/>
      <c r="D975" s="54">
        <v>4420</v>
      </c>
      <c r="E975" s="55">
        <v>33</v>
      </c>
      <c r="F975" s="41" t="s">
        <v>23</v>
      </c>
      <c r="G975" s="56">
        <f>D975*E975</f>
        <v>145860</v>
      </c>
      <c r="H975" s="119"/>
    </row>
    <row r="976" spans="2:8">
      <c r="C976" s="2"/>
      <c r="D976" s="2"/>
      <c r="E976" s="3"/>
      <c r="F976" s="3"/>
      <c r="H976" s="22"/>
    </row>
    <row r="977" spans="2:8">
      <c r="C977" s="57" t="s">
        <v>14</v>
      </c>
      <c r="D977" s="58"/>
      <c r="G977" s="6"/>
    </row>
    <row r="978" spans="2:8" ht="20.25">
      <c r="C978" s="101" t="s">
        <v>6</v>
      </c>
      <c r="D978" s="77" t="s">
        <v>0</v>
      </c>
      <c r="E978" s="8">
        <f>IF(G964&gt;0, ROUND((G964+D957)/D957,2), 0)</f>
        <v>1.07</v>
      </c>
      <c r="F978" s="8"/>
      <c r="G978" s="9"/>
      <c r="H978" s="6"/>
    </row>
    <row r="979" spans="2:8">
      <c r="C979" s="101"/>
      <c r="D979" s="77" t="s">
        <v>1</v>
      </c>
      <c r="E979" s="8">
        <f>IF(SUM(G965:G966)&gt;0,ROUND((G965+G966+D957)/D957,2),0)</f>
        <v>1.05</v>
      </c>
      <c r="F979" s="8"/>
      <c r="G979" s="9"/>
      <c r="H979" s="23"/>
    </row>
    <row r="980" spans="2:8">
      <c r="C980" s="101"/>
      <c r="D980" s="77" t="s">
        <v>2</v>
      </c>
      <c r="E980" s="8">
        <f>IF(G967&gt;0,ROUND((G967+D957)/D957,2),0)</f>
        <v>0</v>
      </c>
      <c r="F980" s="10"/>
      <c r="G980" s="9"/>
    </row>
    <row r="981" spans="2:8">
      <c r="C981" s="101"/>
      <c r="D981" s="11" t="s">
        <v>3</v>
      </c>
      <c r="E981" s="16">
        <f>IF(SUM(G968:G975)&gt;0,ROUND((SUM(G968:G975)+D957)/D957,2),0)</f>
        <v>5.53</v>
      </c>
      <c r="F981" s="9"/>
      <c r="G981" s="9"/>
    </row>
    <row r="982" spans="2:8">
      <c r="D982" s="59" t="s">
        <v>4</v>
      </c>
      <c r="E982" s="60">
        <f>SUM(E978:E981)-IF(VALUE(COUNTIF(E978:E981,"&gt;0"))=4,3,0)-IF(VALUE(COUNTIF(E978:E981,"&gt;0"))=3,2,0)-IF(VALUE(COUNTIF(E978:E981,"&gt;0"))=2,1,0)</f>
        <v>5.65</v>
      </c>
      <c r="F982" s="61"/>
      <c r="G982" s="6"/>
    </row>
    <row r="983" spans="2:8">
      <c r="E983" s="13"/>
      <c r="G983" s="6"/>
    </row>
    <row r="984" spans="2:8">
      <c r="B984" s="14"/>
      <c r="C984" s="62" t="s">
        <v>22</v>
      </c>
      <c r="D984" s="102">
        <f>E982*D957</f>
        <v>289490.97100000002</v>
      </c>
      <c r="E984" s="102"/>
      <c r="G984" s="6"/>
    </row>
    <row r="985" spans="2:8" ht="20.25">
      <c r="C985" s="63" t="s">
        <v>8</v>
      </c>
      <c r="D985" s="103">
        <f>D984/D956</f>
        <v>463.18555360000005</v>
      </c>
      <c r="E985" s="103"/>
      <c r="G985" s="6"/>
      <c r="H985" s="24"/>
    </row>
    <row r="986" spans="2:8" ht="20.25">
      <c r="C986" s="63"/>
      <c r="D986" s="76"/>
      <c r="E986" s="76"/>
      <c r="G986" s="6"/>
      <c r="H986" s="68"/>
    </row>
    <row r="991" spans="2:8" ht="33">
      <c r="B991" s="110" t="s">
        <v>109</v>
      </c>
      <c r="C991" s="110"/>
      <c r="D991" s="110"/>
      <c r="E991" s="110"/>
      <c r="F991" s="110"/>
      <c r="G991" s="110"/>
      <c r="H991" s="110"/>
    </row>
    <row r="992" spans="2:8">
      <c r="B992" s="111" t="s">
        <v>25</v>
      </c>
      <c r="C992" s="111"/>
      <c r="D992" s="111"/>
      <c r="E992" s="111"/>
      <c r="F992" s="111"/>
      <c r="G992" s="111"/>
    </row>
    <row r="993" spans="2:8">
      <c r="C993" s="81"/>
      <c r="G993" s="6"/>
    </row>
    <row r="994" spans="2:8" ht="25.5">
      <c r="C994" s="12" t="s">
        <v>5</v>
      </c>
      <c r="D994" s="5"/>
    </row>
    <row r="995" spans="2:8" ht="20.25" customHeight="1">
      <c r="B995" s="9"/>
      <c r="C995" s="112" t="s">
        <v>15</v>
      </c>
      <c r="D995" s="115" t="s">
        <v>39</v>
      </c>
      <c r="E995" s="116"/>
      <c r="F995" s="116"/>
      <c r="G995" s="117"/>
      <c r="H995" s="19"/>
    </row>
    <row r="996" spans="2:8" ht="20.25" customHeight="1">
      <c r="B996" s="9"/>
      <c r="C996" s="113"/>
      <c r="D996" s="118" t="s">
        <v>108</v>
      </c>
      <c r="E996" s="118"/>
      <c r="F996" s="118"/>
      <c r="G996" s="118"/>
      <c r="H996" s="19"/>
    </row>
    <row r="997" spans="2:8" ht="20.25" customHeight="1">
      <c r="B997" s="9"/>
      <c r="C997" s="114"/>
      <c r="D997" s="118" t="s">
        <v>110</v>
      </c>
      <c r="E997" s="118"/>
      <c r="F997" s="118"/>
      <c r="G997" s="118"/>
      <c r="H997" s="19"/>
    </row>
    <row r="998" spans="2:8">
      <c r="C998" s="82" t="s">
        <v>12</v>
      </c>
      <c r="D998" s="91">
        <v>1</v>
      </c>
      <c r="E998" s="83"/>
      <c r="F998" s="9"/>
    </row>
    <row r="999" spans="2:8">
      <c r="C999" s="84" t="s">
        <v>9</v>
      </c>
      <c r="D999" s="92">
        <v>107</v>
      </c>
      <c r="E999" s="104" t="s">
        <v>16</v>
      </c>
      <c r="F999" s="105"/>
      <c r="G999" s="108">
        <f>D1000/D999</f>
        <v>93.22738317757009</v>
      </c>
    </row>
    <row r="1000" spans="2:8">
      <c r="C1000" s="84" t="s">
        <v>10</v>
      </c>
      <c r="D1000" s="28">
        <v>9975.33</v>
      </c>
      <c r="E1000" s="106"/>
      <c r="F1000" s="107"/>
      <c r="G1000" s="109"/>
    </row>
    <row r="1001" spans="2:8">
      <c r="C1001" s="85"/>
      <c r="D1001" s="17"/>
      <c r="E1001" s="86"/>
    </row>
    <row r="1002" spans="2:8">
      <c r="C1002" s="87" t="s">
        <v>7</v>
      </c>
      <c r="D1002" s="78" t="s">
        <v>111</v>
      </c>
    </row>
    <row r="1003" spans="2:8">
      <c r="C1003" s="87" t="s">
        <v>11</v>
      </c>
      <c r="D1003" s="78">
        <v>105</v>
      </c>
    </row>
    <row r="1004" spans="2:8">
      <c r="C1004" s="87" t="s">
        <v>13</v>
      </c>
      <c r="D1004" s="88" t="s">
        <v>52</v>
      </c>
      <c r="E1004" s="20"/>
    </row>
    <row r="1005" spans="2:8" ht="24" thickBot="1">
      <c r="C1005" s="21"/>
      <c r="D1005" s="21"/>
    </row>
    <row r="1006" spans="2:8" ht="48" thickBot="1">
      <c r="B1006" s="95" t="s">
        <v>17</v>
      </c>
      <c r="C1006" s="96"/>
      <c r="D1006" s="15" t="s">
        <v>19</v>
      </c>
      <c r="E1006" s="97" t="s">
        <v>21</v>
      </c>
      <c r="F1006" s="98"/>
      <c r="G1006" s="1" t="s">
        <v>20</v>
      </c>
    </row>
    <row r="1007" spans="2:8" ht="18.75" customHeight="1" thickBot="1">
      <c r="B1007" s="99" t="s">
        <v>120</v>
      </c>
      <c r="C1007" s="100"/>
      <c r="D1007" s="32">
        <v>1050</v>
      </c>
      <c r="E1007" s="66">
        <v>1</v>
      </c>
      <c r="F1007" s="33" t="s">
        <v>23</v>
      </c>
      <c r="G1007" s="34">
        <f t="shared" ref="G1007:G1016" si="23">D1007*E1007</f>
        <v>1050</v>
      </c>
      <c r="H1007" s="119"/>
    </row>
    <row r="1008" spans="2:8" ht="35.25" customHeight="1">
      <c r="B1008" s="120" t="s">
        <v>27</v>
      </c>
      <c r="C1008" s="121"/>
      <c r="D1008" s="35">
        <v>1070</v>
      </c>
      <c r="E1008" s="36">
        <v>0.2</v>
      </c>
      <c r="F1008" s="37" t="s">
        <v>24</v>
      </c>
      <c r="G1008" s="38">
        <f t="shared" si="23"/>
        <v>214</v>
      </c>
      <c r="H1008" s="119"/>
    </row>
    <row r="1009" spans="2:8" ht="21" customHeight="1" thickBot="1">
      <c r="B1009" s="122" t="s">
        <v>18</v>
      </c>
      <c r="C1009" s="123"/>
      <c r="D1009" s="39">
        <v>2145</v>
      </c>
      <c r="E1009" s="40">
        <v>0.2</v>
      </c>
      <c r="F1009" s="41" t="s">
        <v>24</v>
      </c>
      <c r="G1009" s="42">
        <f t="shared" si="23"/>
        <v>429</v>
      </c>
      <c r="H1009" s="119"/>
    </row>
    <row r="1010" spans="2:8" ht="38.25" customHeight="1" thickBot="1">
      <c r="B1010" s="124" t="s">
        <v>28</v>
      </c>
      <c r="C1010" s="125"/>
      <c r="D1010" s="43">
        <v>4320</v>
      </c>
      <c r="E1010" s="65"/>
      <c r="F1010" s="44" t="s">
        <v>23</v>
      </c>
      <c r="G1010" s="45">
        <f t="shared" si="23"/>
        <v>0</v>
      </c>
      <c r="H1010" s="119"/>
    </row>
    <row r="1011" spans="2:8" ht="36.75" customHeight="1" thickBot="1">
      <c r="B1011" s="120" t="s">
        <v>36</v>
      </c>
      <c r="C1011" s="121"/>
      <c r="D1011" s="46">
        <v>13140</v>
      </c>
      <c r="E1011" s="47"/>
      <c r="F1011" s="37" t="s">
        <v>23</v>
      </c>
      <c r="G1011" s="38">
        <f t="shared" si="23"/>
        <v>0</v>
      </c>
      <c r="H1011" s="119"/>
    </row>
    <row r="1012" spans="2:8" ht="36.75" customHeight="1">
      <c r="B1012" s="120" t="s">
        <v>37</v>
      </c>
      <c r="C1012" s="121"/>
      <c r="D1012" s="69">
        <v>9940</v>
      </c>
      <c r="E1012" s="49">
        <v>1</v>
      </c>
      <c r="F1012" s="70"/>
      <c r="G1012" s="71">
        <f t="shared" si="23"/>
        <v>9940</v>
      </c>
      <c r="H1012" s="119"/>
    </row>
    <row r="1013" spans="2:8" ht="72.75" customHeight="1">
      <c r="B1013" s="126" t="s">
        <v>29</v>
      </c>
      <c r="C1013" s="127"/>
      <c r="D1013" s="48">
        <v>650</v>
      </c>
      <c r="E1013" s="49"/>
      <c r="F1013" s="50" t="s">
        <v>23</v>
      </c>
      <c r="G1013" s="51">
        <f t="shared" si="23"/>
        <v>0</v>
      </c>
      <c r="H1013" s="119"/>
    </row>
    <row r="1014" spans="2:8" ht="57" customHeight="1">
      <c r="B1014" s="126" t="s">
        <v>38</v>
      </c>
      <c r="C1014" s="127"/>
      <c r="D1014" s="52">
        <v>9330</v>
      </c>
      <c r="E1014" s="53">
        <v>1</v>
      </c>
      <c r="F1014" s="50" t="s">
        <v>23</v>
      </c>
      <c r="G1014" s="51">
        <f t="shared" si="23"/>
        <v>9330</v>
      </c>
      <c r="H1014" s="119"/>
    </row>
    <row r="1015" spans="2:8" ht="72" customHeight="1">
      <c r="B1015" s="126" t="s">
        <v>30</v>
      </c>
      <c r="C1015" s="127"/>
      <c r="D1015" s="52">
        <v>3330</v>
      </c>
      <c r="E1015" s="53">
        <v>1</v>
      </c>
      <c r="F1015" s="50" t="s">
        <v>23</v>
      </c>
      <c r="G1015" s="51">
        <f t="shared" si="23"/>
        <v>3330</v>
      </c>
      <c r="H1015" s="119"/>
    </row>
    <row r="1016" spans="2:8" ht="52.5" customHeight="1">
      <c r="B1016" s="126" t="s">
        <v>31</v>
      </c>
      <c r="C1016" s="127"/>
      <c r="D1016" s="52">
        <v>830</v>
      </c>
      <c r="E1016" s="53">
        <v>1</v>
      </c>
      <c r="F1016" s="50"/>
      <c r="G1016" s="51">
        <f t="shared" si="23"/>
        <v>830</v>
      </c>
      <c r="H1016" s="119"/>
    </row>
    <row r="1017" spans="2:8" ht="54.75" customHeight="1">
      <c r="B1017" s="126" t="s">
        <v>32</v>
      </c>
      <c r="C1017" s="127"/>
      <c r="D1017" s="52">
        <v>2755</v>
      </c>
      <c r="E1017" s="53">
        <v>1</v>
      </c>
      <c r="F1017" s="50" t="s">
        <v>23</v>
      </c>
      <c r="G1017" s="51">
        <f>D1017*E1017</f>
        <v>2755</v>
      </c>
      <c r="H1017" s="119"/>
    </row>
    <row r="1018" spans="2:8" ht="55.5" customHeight="1" thickBot="1">
      <c r="B1018" s="122" t="s">
        <v>33</v>
      </c>
      <c r="C1018" s="123"/>
      <c r="D1018" s="54">
        <v>4420</v>
      </c>
      <c r="E1018" s="55">
        <v>10</v>
      </c>
      <c r="F1018" s="41" t="s">
        <v>23</v>
      </c>
      <c r="G1018" s="56">
        <f>D1018*E1018</f>
        <v>44200</v>
      </c>
      <c r="H1018" s="119"/>
    </row>
    <row r="1019" spans="2:8">
      <c r="C1019" s="2"/>
      <c r="D1019" s="2"/>
      <c r="E1019" s="3"/>
      <c r="F1019" s="3"/>
      <c r="H1019" s="22"/>
    </row>
    <row r="1020" spans="2:8">
      <c r="C1020" s="57" t="s">
        <v>14</v>
      </c>
      <c r="D1020" s="58"/>
      <c r="G1020" s="6"/>
    </row>
    <row r="1021" spans="2:8" ht="20.25">
      <c r="C1021" s="101" t="s">
        <v>6</v>
      </c>
      <c r="D1021" s="79" t="s">
        <v>0</v>
      </c>
      <c r="E1021" s="8">
        <f>IF(G1007&gt;0, ROUND((G1007+D1000)/D1000,2), 0)</f>
        <v>1.1100000000000001</v>
      </c>
      <c r="F1021" s="8"/>
      <c r="G1021" s="9"/>
      <c r="H1021" s="6"/>
    </row>
    <row r="1022" spans="2:8">
      <c r="C1022" s="101"/>
      <c r="D1022" s="79" t="s">
        <v>1</v>
      </c>
      <c r="E1022" s="8">
        <f>IF(SUM(G1008:G1009)&gt;0,ROUND((G1008+G1009+D1000)/D1000,2),0)</f>
        <v>1.06</v>
      </c>
      <c r="F1022" s="8"/>
      <c r="G1022" s="9"/>
      <c r="H1022" s="23"/>
    </row>
    <row r="1023" spans="2:8">
      <c r="C1023" s="101"/>
      <c r="D1023" s="79" t="s">
        <v>2</v>
      </c>
      <c r="E1023" s="8">
        <f>IF(G1010&gt;0,ROUND((G1010+D1000)/D1000,2),0)</f>
        <v>0</v>
      </c>
      <c r="F1023" s="10"/>
      <c r="G1023" s="9"/>
    </row>
    <row r="1024" spans="2:8">
      <c r="C1024" s="101"/>
      <c r="D1024" s="11" t="s">
        <v>3</v>
      </c>
      <c r="E1024" s="16">
        <f>IF(SUM(G1011:G1018)&gt;0,ROUND((SUM(G1011:G1018)+D1000)/D1000,2),0)</f>
        <v>8.06</v>
      </c>
      <c r="F1024" s="9"/>
      <c r="G1024" s="9"/>
    </row>
    <row r="1025" spans="2:8">
      <c r="D1025" s="59" t="s">
        <v>4</v>
      </c>
      <c r="E1025" s="60">
        <f>SUM(E1021:E1024)-IF(VALUE(COUNTIF(E1021:E1024,"&gt;0"))=4,3,0)-IF(VALUE(COUNTIF(E1021:E1024,"&gt;0"))=3,2,0)-IF(VALUE(COUNTIF(E1021:E1024,"&gt;0"))=2,1,0)</f>
        <v>8.23</v>
      </c>
      <c r="F1025" s="61"/>
      <c r="G1025" s="6"/>
    </row>
    <row r="1026" spans="2:8">
      <c r="E1026" s="13"/>
      <c r="G1026" s="6"/>
    </row>
    <row r="1027" spans="2:8">
      <c r="B1027" s="14"/>
      <c r="C1027" s="62" t="s">
        <v>22</v>
      </c>
      <c r="D1027" s="102">
        <f>E1025*D1000</f>
        <v>82096.96590000001</v>
      </c>
      <c r="E1027" s="102"/>
      <c r="G1027" s="6"/>
    </row>
    <row r="1028" spans="2:8" ht="20.25">
      <c r="C1028" s="63" t="s">
        <v>8</v>
      </c>
      <c r="D1028" s="103">
        <f>D1027/D999</f>
        <v>767.26136355140193</v>
      </c>
      <c r="E1028" s="103"/>
      <c r="G1028" s="6"/>
      <c r="H1028" s="24"/>
    </row>
    <row r="1029" spans="2:8" ht="20.25">
      <c r="C1029" s="63"/>
      <c r="D1029" s="80"/>
      <c r="E1029" s="80"/>
      <c r="G1029" s="6"/>
      <c r="H1029" s="68"/>
    </row>
    <row r="1034" spans="2:8" ht="33">
      <c r="B1034" s="110" t="s">
        <v>112</v>
      </c>
      <c r="C1034" s="110"/>
      <c r="D1034" s="110"/>
      <c r="E1034" s="110"/>
      <c r="F1034" s="110"/>
      <c r="G1034" s="110"/>
      <c r="H1034" s="110"/>
    </row>
    <row r="1035" spans="2:8">
      <c r="B1035" s="111" t="s">
        <v>25</v>
      </c>
      <c r="C1035" s="111"/>
      <c r="D1035" s="111"/>
      <c r="E1035" s="111"/>
      <c r="F1035" s="111"/>
      <c r="G1035" s="111"/>
    </row>
    <row r="1036" spans="2:8">
      <c r="C1036" s="81"/>
      <c r="G1036" s="6"/>
    </row>
    <row r="1037" spans="2:8" ht="25.5">
      <c r="C1037" s="12" t="s">
        <v>5</v>
      </c>
      <c r="D1037" s="5"/>
    </row>
    <row r="1038" spans="2:8" ht="20.25" customHeight="1">
      <c r="B1038" s="9"/>
      <c r="C1038" s="112" t="s">
        <v>15</v>
      </c>
      <c r="D1038" s="115" t="s">
        <v>39</v>
      </c>
      <c r="E1038" s="116"/>
      <c r="F1038" s="116"/>
      <c r="G1038" s="117"/>
      <c r="H1038" s="19"/>
    </row>
    <row r="1039" spans="2:8" ht="20.25" customHeight="1">
      <c r="B1039" s="9"/>
      <c r="C1039" s="113"/>
      <c r="D1039" s="118" t="s">
        <v>108</v>
      </c>
      <c r="E1039" s="118"/>
      <c r="F1039" s="118"/>
      <c r="G1039" s="118"/>
      <c r="H1039" s="19"/>
    </row>
    <row r="1040" spans="2:8" ht="20.25" customHeight="1">
      <c r="B1040" s="9"/>
      <c r="C1040" s="114"/>
      <c r="D1040" s="118" t="s">
        <v>113</v>
      </c>
      <c r="E1040" s="118"/>
      <c r="F1040" s="118"/>
      <c r="G1040" s="118"/>
      <c r="H1040" s="19"/>
    </row>
    <row r="1041" spans="2:8">
      <c r="C1041" s="82" t="s">
        <v>12</v>
      </c>
      <c r="D1041" s="91">
        <v>1</v>
      </c>
      <c r="E1041" s="83"/>
      <c r="F1041" s="9"/>
    </row>
    <row r="1042" spans="2:8">
      <c r="C1042" s="84" t="s">
        <v>9</v>
      </c>
      <c r="D1042" s="92">
        <v>120</v>
      </c>
      <c r="E1042" s="104" t="s">
        <v>16</v>
      </c>
      <c r="F1042" s="105"/>
      <c r="G1042" s="108">
        <f>D1043/D1042</f>
        <v>107.18791666666667</v>
      </c>
    </row>
    <row r="1043" spans="2:8">
      <c r="C1043" s="84" t="s">
        <v>10</v>
      </c>
      <c r="D1043" s="28">
        <v>12862.55</v>
      </c>
      <c r="E1043" s="106"/>
      <c r="F1043" s="107"/>
      <c r="G1043" s="109"/>
    </row>
    <row r="1044" spans="2:8">
      <c r="C1044" s="85"/>
      <c r="D1044" s="17"/>
      <c r="E1044" s="86"/>
    </row>
    <row r="1045" spans="2:8">
      <c r="C1045" s="87" t="s">
        <v>7</v>
      </c>
      <c r="D1045" s="78" t="s">
        <v>111</v>
      </c>
    </row>
    <row r="1046" spans="2:8">
      <c r="C1046" s="87" t="s">
        <v>11</v>
      </c>
      <c r="D1046" s="78">
        <v>105</v>
      </c>
    </row>
    <row r="1047" spans="2:8">
      <c r="C1047" s="87" t="s">
        <v>13</v>
      </c>
      <c r="D1047" s="88" t="s">
        <v>52</v>
      </c>
      <c r="E1047" s="20"/>
    </row>
    <row r="1048" spans="2:8" ht="24" thickBot="1">
      <c r="C1048" s="21"/>
      <c r="D1048" s="21"/>
    </row>
    <row r="1049" spans="2:8" ht="48" thickBot="1">
      <c r="B1049" s="95" t="s">
        <v>17</v>
      </c>
      <c r="C1049" s="96"/>
      <c r="D1049" s="15" t="s">
        <v>19</v>
      </c>
      <c r="E1049" s="97" t="s">
        <v>21</v>
      </c>
      <c r="F1049" s="98"/>
      <c r="G1049" s="1" t="s">
        <v>20</v>
      </c>
    </row>
    <row r="1050" spans="2:8" ht="18.75" customHeight="1" thickBot="1">
      <c r="B1050" s="99" t="s">
        <v>120</v>
      </c>
      <c r="C1050" s="100"/>
      <c r="D1050" s="32">
        <v>1050</v>
      </c>
      <c r="E1050" s="66">
        <v>1</v>
      </c>
      <c r="F1050" s="33" t="s">
        <v>23</v>
      </c>
      <c r="G1050" s="34">
        <f t="shared" ref="G1050:G1059" si="24">D1050*E1050</f>
        <v>1050</v>
      </c>
      <c r="H1050" s="119"/>
    </row>
    <row r="1051" spans="2:8" ht="35.25" customHeight="1">
      <c r="B1051" s="120" t="s">
        <v>27</v>
      </c>
      <c r="C1051" s="121"/>
      <c r="D1051" s="35">
        <v>1070</v>
      </c>
      <c r="E1051" s="36">
        <v>0.4</v>
      </c>
      <c r="F1051" s="37" t="s">
        <v>24</v>
      </c>
      <c r="G1051" s="38">
        <f t="shared" si="24"/>
        <v>428</v>
      </c>
      <c r="H1051" s="119"/>
    </row>
    <row r="1052" spans="2:8" ht="21" customHeight="1" thickBot="1">
      <c r="B1052" s="122" t="s">
        <v>18</v>
      </c>
      <c r="C1052" s="123"/>
      <c r="D1052" s="39">
        <v>2145</v>
      </c>
      <c r="E1052" s="40">
        <v>0.4</v>
      </c>
      <c r="F1052" s="41" t="s">
        <v>24</v>
      </c>
      <c r="G1052" s="42">
        <f t="shared" si="24"/>
        <v>858</v>
      </c>
      <c r="H1052" s="119"/>
    </row>
    <row r="1053" spans="2:8" ht="38.25" customHeight="1" thickBot="1">
      <c r="B1053" s="124" t="s">
        <v>28</v>
      </c>
      <c r="C1053" s="125"/>
      <c r="D1053" s="43">
        <v>4320</v>
      </c>
      <c r="E1053" s="65"/>
      <c r="F1053" s="44" t="s">
        <v>23</v>
      </c>
      <c r="G1053" s="45">
        <f t="shared" si="24"/>
        <v>0</v>
      </c>
      <c r="H1053" s="119"/>
    </row>
    <row r="1054" spans="2:8" ht="36.75" customHeight="1" thickBot="1">
      <c r="B1054" s="120" t="s">
        <v>36</v>
      </c>
      <c r="C1054" s="121"/>
      <c r="D1054" s="46">
        <v>13140</v>
      </c>
      <c r="E1054" s="47"/>
      <c r="F1054" s="37" t="s">
        <v>23</v>
      </c>
      <c r="G1054" s="38">
        <f t="shared" si="24"/>
        <v>0</v>
      </c>
      <c r="H1054" s="119"/>
    </row>
    <row r="1055" spans="2:8" ht="36.75" customHeight="1">
      <c r="B1055" s="120" t="s">
        <v>37</v>
      </c>
      <c r="C1055" s="121"/>
      <c r="D1055" s="69">
        <v>9940</v>
      </c>
      <c r="E1055" s="49">
        <v>1</v>
      </c>
      <c r="F1055" s="70"/>
      <c r="G1055" s="71">
        <f t="shared" si="24"/>
        <v>9940</v>
      </c>
      <c r="H1055" s="119"/>
    </row>
    <row r="1056" spans="2:8" ht="72.75" customHeight="1">
      <c r="B1056" s="126" t="s">
        <v>29</v>
      </c>
      <c r="C1056" s="127"/>
      <c r="D1056" s="48">
        <v>650</v>
      </c>
      <c r="E1056" s="49"/>
      <c r="F1056" s="50" t="s">
        <v>23</v>
      </c>
      <c r="G1056" s="51">
        <f t="shared" si="24"/>
        <v>0</v>
      </c>
      <c r="H1056" s="119"/>
    </row>
    <row r="1057" spans="2:8" ht="57" customHeight="1">
      <c r="B1057" s="126" t="s">
        <v>38</v>
      </c>
      <c r="C1057" s="127"/>
      <c r="D1057" s="52">
        <v>9330</v>
      </c>
      <c r="E1057" s="53">
        <v>1</v>
      </c>
      <c r="F1057" s="50" t="s">
        <v>23</v>
      </c>
      <c r="G1057" s="51">
        <f t="shared" si="24"/>
        <v>9330</v>
      </c>
      <c r="H1057" s="119"/>
    </row>
    <row r="1058" spans="2:8" ht="72" customHeight="1">
      <c r="B1058" s="126" t="s">
        <v>30</v>
      </c>
      <c r="C1058" s="127"/>
      <c r="D1058" s="52">
        <v>3330</v>
      </c>
      <c r="E1058" s="53">
        <v>1</v>
      </c>
      <c r="F1058" s="50" t="s">
        <v>23</v>
      </c>
      <c r="G1058" s="51">
        <f t="shared" si="24"/>
        <v>3330</v>
      </c>
      <c r="H1058" s="119"/>
    </row>
    <row r="1059" spans="2:8" ht="52.5" customHeight="1">
      <c r="B1059" s="126" t="s">
        <v>31</v>
      </c>
      <c r="C1059" s="127"/>
      <c r="D1059" s="52">
        <v>830</v>
      </c>
      <c r="E1059" s="53">
        <v>1</v>
      </c>
      <c r="F1059" s="50"/>
      <c r="G1059" s="51">
        <f t="shared" si="24"/>
        <v>830</v>
      </c>
      <c r="H1059" s="119"/>
    </row>
    <row r="1060" spans="2:8" ht="54.75" customHeight="1">
      <c r="B1060" s="126" t="s">
        <v>32</v>
      </c>
      <c r="C1060" s="127"/>
      <c r="D1060" s="52">
        <v>2755</v>
      </c>
      <c r="E1060" s="53">
        <v>1</v>
      </c>
      <c r="F1060" s="50" t="s">
        <v>23</v>
      </c>
      <c r="G1060" s="51">
        <f>D1060*E1060</f>
        <v>2755</v>
      </c>
      <c r="H1060" s="119"/>
    </row>
    <row r="1061" spans="2:8" ht="55.5" customHeight="1" thickBot="1">
      <c r="B1061" s="122" t="s">
        <v>33</v>
      </c>
      <c r="C1061" s="123"/>
      <c r="D1061" s="54">
        <v>4420</v>
      </c>
      <c r="E1061" s="55">
        <v>10</v>
      </c>
      <c r="F1061" s="41" t="s">
        <v>23</v>
      </c>
      <c r="G1061" s="56">
        <f>D1061*E1061</f>
        <v>44200</v>
      </c>
      <c r="H1061" s="119"/>
    </row>
    <row r="1062" spans="2:8">
      <c r="C1062" s="2"/>
      <c r="D1062" s="2"/>
      <c r="E1062" s="3"/>
      <c r="F1062" s="3"/>
      <c r="H1062" s="22"/>
    </row>
    <row r="1063" spans="2:8">
      <c r="C1063" s="57" t="s">
        <v>14</v>
      </c>
      <c r="D1063" s="58"/>
      <c r="G1063" s="6"/>
    </row>
    <row r="1064" spans="2:8" ht="20.25">
      <c r="C1064" s="101" t="s">
        <v>6</v>
      </c>
      <c r="D1064" s="79" t="s">
        <v>0</v>
      </c>
      <c r="E1064" s="8">
        <f>IF(G1050&gt;0, ROUND((G1050+D1043)/D1043,2), 0)</f>
        <v>1.08</v>
      </c>
      <c r="F1064" s="8"/>
      <c r="G1064" s="9"/>
      <c r="H1064" s="6"/>
    </row>
    <row r="1065" spans="2:8">
      <c r="C1065" s="101"/>
      <c r="D1065" s="79" t="s">
        <v>1</v>
      </c>
      <c r="E1065" s="8">
        <f>IF(SUM(G1051:G1052)&gt;0,ROUND((G1051+G1052+D1043)/D1043,2),0)</f>
        <v>1.1000000000000001</v>
      </c>
      <c r="F1065" s="8"/>
      <c r="G1065" s="9"/>
      <c r="H1065" s="23"/>
    </row>
    <row r="1066" spans="2:8">
      <c r="C1066" s="101"/>
      <c r="D1066" s="79" t="s">
        <v>2</v>
      </c>
      <c r="E1066" s="8">
        <f>IF(G1053&gt;0,ROUND((G1053+D1043)/D1043,2),0)</f>
        <v>0</v>
      </c>
      <c r="F1066" s="10"/>
      <c r="G1066" s="9"/>
    </row>
    <row r="1067" spans="2:8">
      <c r="C1067" s="101"/>
      <c r="D1067" s="11" t="s">
        <v>3</v>
      </c>
      <c r="E1067" s="16">
        <f>IF(SUM(G1054:G1061)&gt;0,ROUND((SUM(G1054:G1061)+D1043)/D1043,2),0)</f>
        <v>6.47</v>
      </c>
      <c r="F1067" s="9"/>
      <c r="G1067" s="9"/>
    </row>
    <row r="1068" spans="2:8">
      <c r="D1068" s="59" t="s">
        <v>4</v>
      </c>
      <c r="E1068" s="60">
        <f>SUM(E1064:E1067)-IF(VALUE(COUNTIF(E1064:E1067,"&gt;0"))=4,3,0)-IF(VALUE(COUNTIF(E1064:E1067,"&gt;0"))=3,2,0)-IF(VALUE(COUNTIF(E1064:E1067,"&gt;0"))=2,1,0)</f>
        <v>6.65</v>
      </c>
      <c r="F1068" s="61"/>
      <c r="G1068" s="6"/>
    </row>
    <row r="1069" spans="2:8">
      <c r="E1069" s="13"/>
      <c r="G1069" s="6"/>
    </row>
    <row r="1070" spans="2:8">
      <c r="B1070" s="14"/>
      <c r="C1070" s="62" t="s">
        <v>22</v>
      </c>
      <c r="D1070" s="102">
        <f>E1068*D1043</f>
        <v>85535.957500000004</v>
      </c>
      <c r="E1070" s="102"/>
      <c r="G1070" s="6"/>
    </row>
    <row r="1071" spans="2:8" ht="20.25">
      <c r="C1071" s="63" t="s">
        <v>8</v>
      </c>
      <c r="D1071" s="103">
        <f>D1070/D1042</f>
        <v>712.79964583333333</v>
      </c>
      <c r="E1071" s="103"/>
      <c r="G1071" s="6"/>
      <c r="H1071" s="24"/>
    </row>
    <row r="1072" spans="2:8" ht="20.25">
      <c r="C1072" s="63"/>
      <c r="D1072" s="80"/>
      <c r="E1072" s="80"/>
      <c r="G1072" s="6"/>
      <c r="H1072" s="68"/>
    </row>
    <row r="1077" spans="2:8" ht="33">
      <c r="B1077" s="110" t="s">
        <v>114</v>
      </c>
      <c r="C1077" s="110"/>
      <c r="D1077" s="110"/>
      <c r="E1077" s="110"/>
      <c r="F1077" s="110"/>
      <c r="G1077" s="110"/>
      <c r="H1077" s="110"/>
    </row>
    <row r="1078" spans="2:8">
      <c r="B1078" s="111" t="s">
        <v>25</v>
      </c>
      <c r="C1078" s="111"/>
      <c r="D1078" s="111"/>
      <c r="E1078" s="111"/>
      <c r="F1078" s="111"/>
      <c r="G1078" s="111"/>
    </row>
    <row r="1079" spans="2:8">
      <c r="C1079" s="81"/>
      <c r="G1079" s="6"/>
    </row>
    <row r="1080" spans="2:8" ht="25.5">
      <c r="C1080" s="12" t="s">
        <v>5</v>
      </c>
      <c r="D1080" s="5"/>
    </row>
    <row r="1081" spans="2:8" ht="20.25" customHeight="1">
      <c r="B1081" s="9"/>
      <c r="C1081" s="112" t="s">
        <v>15</v>
      </c>
      <c r="D1081" s="115" t="s">
        <v>39</v>
      </c>
      <c r="E1081" s="116"/>
      <c r="F1081" s="116"/>
      <c r="G1081" s="117"/>
      <c r="H1081" s="19"/>
    </row>
    <row r="1082" spans="2:8" ht="20.25" customHeight="1">
      <c r="B1082" s="9"/>
      <c r="C1082" s="113"/>
      <c r="D1082" s="118" t="s">
        <v>108</v>
      </c>
      <c r="E1082" s="118"/>
      <c r="F1082" s="118"/>
      <c r="G1082" s="118"/>
      <c r="H1082" s="19"/>
    </row>
    <row r="1083" spans="2:8" ht="20.25" customHeight="1">
      <c r="B1083" s="9"/>
      <c r="C1083" s="114"/>
      <c r="D1083" s="118" t="s">
        <v>116</v>
      </c>
      <c r="E1083" s="118"/>
      <c r="F1083" s="118"/>
      <c r="G1083" s="118"/>
      <c r="H1083" s="19"/>
    </row>
    <row r="1084" spans="2:8">
      <c r="C1084" s="82" t="s">
        <v>12</v>
      </c>
      <c r="D1084" s="91">
        <v>0.8</v>
      </c>
      <c r="E1084" s="83"/>
      <c r="F1084" s="9"/>
    </row>
    <row r="1085" spans="2:8">
      <c r="C1085" s="84" t="s">
        <v>9</v>
      </c>
      <c r="D1085" s="92">
        <v>131</v>
      </c>
      <c r="E1085" s="104" t="s">
        <v>16</v>
      </c>
      <c r="F1085" s="105"/>
      <c r="G1085" s="108">
        <f>D1086/D1085</f>
        <v>89.596870229007635</v>
      </c>
    </row>
    <row r="1086" spans="2:8">
      <c r="C1086" s="84" t="s">
        <v>10</v>
      </c>
      <c r="D1086" s="28">
        <v>11737.19</v>
      </c>
      <c r="E1086" s="106"/>
      <c r="F1086" s="107"/>
      <c r="G1086" s="109"/>
    </row>
    <row r="1087" spans="2:8">
      <c r="C1087" s="85"/>
      <c r="D1087" s="17"/>
      <c r="E1087" s="86"/>
    </row>
    <row r="1088" spans="2:8">
      <c r="C1088" s="87" t="s">
        <v>7</v>
      </c>
      <c r="D1088" s="78" t="s">
        <v>111</v>
      </c>
    </row>
    <row r="1089" spans="2:8">
      <c r="C1089" s="87" t="s">
        <v>11</v>
      </c>
      <c r="D1089" s="78">
        <v>105</v>
      </c>
    </row>
    <row r="1090" spans="2:8">
      <c r="C1090" s="87" t="s">
        <v>13</v>
      </c>
      <c r="D1090" s="88" t="s">
        <v>52</v>
      </c>
      <c r="E1090" s="20"/>
    </row>
    <row r="1091" spans="2:8" ht="24" thickBot="1">
      <c r="C1091" s="21"/>
      <c r="D1091" s="21"/>
    </row>
    <row r="1092" spans="2:8" ht="48" thickBot="1">
      <c r="B1092" s="95" t="s">
        <v>17</v>
      </c>
      <c r="C1092" s="96"/>
      <c r="D1092" s="15" t="s">
        <v>19</v>
      </c>
      <c r="E1092" s="97" t="s">
        <v>21</v>
      </c>
      <c r="F1092" s="98"/>
      <c r="G1092" s="1" t="s">
        <v>20</v>
      </c>
    </row>
    <row r="1093" spans="2:8" ht="18.75" customHeight="1" thickBot="1">
      <c r="B1093" s="99" t="s">
        <v>120</v>
      </c>
      <c r="C1093" s="100"/>
      <c r="D1093" s="32">
        <v>1050</v>
      </c>
      <c r="E1093" s="66">
        <v>0.8</v>
      </c>
      <c r="F1093" s="33" t="s">
        <v>23</v>
      </c>
      <c r="G1093" s="34">
        <f t="shared" ref="G1093:G1102" si="25">D1093*E1093</f>
        <v>840</v>
      </c>
      <c r="H1093" s="119"/>
    </row>
    <row r="1094" spans="2:8" ht="35.25" customHeight="1">
      <c r="B1094" s="120" t="s">
        <v>27</v>
      </c>
      <c r="C1094" s="121"/>
      <c r="D1094" s="35">
        <v>1070</v>
      </c>
      <c r="E1094" s="36">
        <v>0.4</v>
      </c>
      <c r="F1094" s="37" t="s">
        <v>24</v>
      </c>
      <c r="G1094" s="38">
        <f t="shared" si="25"/>
        <v>428</v>
      </c>
      <c r="H1094" s="119"/>
    </row>
    <row r="1095" spans="2:8" ht="21" customHeight="1" thickBot="1">
      <c r="B1095" s="122" t="s">
        <v>18</v>
      </c>
      <c r="C1095" s="123"/>
      <c r="D1095" s="39">
        <v>2145</v>
      </c>
      <c r="E1095" s="40">
        <v>0.4</v>
      </c>
      <c r="F1095" s="41" t="s">
        <v>24</v>
      </c>
      <c r="G1095" s="42">
        <f t="shared" si="25"/>
        <v>858</v>
      </c>
      <c r="H1095" s="119"/>
    </row>
    <row r="1096" spans="2:8" ht="38.25" customHeight="1" thickBot="1">
      <c r="B1096" s="124" t="s">
        <v>28</v>
      </c>
      <c r="C1096" s="125"/>
      <c r="D1096" s="43">
        <v>4320</v>
      </c>
      <c r="E1096" s="65"/>
      <c r="F1096" s="44" t="s">
        <v>23</v>
      </c>
      <c r="G1096" s="45">
        <f t="shared" si="25"/>
        <v>0</v>
      </c>
      <c r="H1096" s="119"/>
    </row>
    <row r="1097" spans="2:8" ht="36.75" customHeight="1" thickBot="1">
      <c r="B1097" s="120" t="s">
        <v>36</v>
      </c>
      <c r="C1097" s="121"/>
      <c r="D1097" s="46">
        <v>13140</v>
      </c>
      <c r="E1097" s="47"/>
      <c r="F1097" s="37" t="s">
        <v>23</v>
      </c>
      <c r="G1097" s="38">
        <f t="shared" si="25"/>
        <v>0</v>
      </c>
      <c r="H1097" s="119"/>
    </row>
    <row r="1098" spans="2:8" ht="36.75" customHeight="1">
      <c r="B1098" s="120" t="s">
        <v>37</v>
      </c>
      <c r="C1098" s="121"/>
      <c r="D1098" s="69">
        <v>9940</v>
      </c>
      <c r="E1098" s="49">
        <v>0.8</v>
      </c>
      <c r="F1098" s="70"/>
      <c r="G1098" s="71">
        <f t="shared" si="25"/>
        <v>7952</v>
      </c>
      <c r="H1098" s="119"/>
    </row>
    <row r="1099" spans="2:8" ht="72.75" customHeight="1">
      <c r="B1099" s="126" t="s">
        <v>29</v>
      </c>
      <c r="C1099" s="127"/>
      <c r="D1099" s="48">
        <v>650</v>
      </c>
      <c r="E1099" s="49"/>
      <c r="F1099" s="50" t="s">
        <v>23</v>
      </c>
      <c r="G1099" s="51">
        <f t="shared" si="25"/>
        <v>0</v>
      </c>
      <c r="H1099" s="119"/>
    </row>
    <row r="1100" spans="2:8" ht="57" customHeight="1">
      <c r="B1100" s="126" t="s">
        <v>38</v>
      </c>
      <c r="C1100" s="127"/>
      <c r="D1100" s="52">
        <v>9330</v>
      </c>
      <c r="E1100" s="53">
        <v>0.8</v>
      </c>
      <c r="F1100" s="50" t="s">
        <v>23</v>
      </c>
      <c r="G1100" s="51">
        <f t="shared" si="25"/>
        <v>7464</v>
      </c>
      <c r="H1100" s="119"/>
    </row>
    <row r="1101" spans="2:8" ht="72" customHeight="1">
      <c r="B1101" s="126" t="s">
        <v>30</v>
      </c>
      <c r="C1101" s="127"/>
      <c r="D1101" s="52">
        <v>3330</v>
      </c>
      <c r="E1101" s="53">
        <v>0.8</v>
      </c>
      <c r="F1101" s="50" t="s">
        <v>23</v>
      </c>
      <c r="G1101" s="51">
        <f t="shared" si="25"/>
        <v>2664</v>
      </c>
      <c r="H1101" s="119"/>
    </row>
    <row r="1102" spans="2:8" ht="52.5" customHeight="1">
      <c r="B1102" s="126" t="s">
        <v>31</v>
      </c>
      <c r="C1102" s="127"/>
      <c r="D1102" s="52">
        <v>830</v>
      </c>
      <c r="E1102" s="53">
        <v>0.8</v>
      </c>
      <c r="F1102" s="50"/>
      <c r="G1102" s="51">
        <f t="shared" si="25"/>
        <v>664</v>
      </c>
      <c r="H1102" s="119"/>
    </row>
    <row r="1103" spans="2:8" ht="54.75" customHeight="1">
      <c r="B1103" s="126" t="s">
        <v>32</v>
      </c>
      <c r="C1103" s="127"/>
      <c r="D1103" s="52">
        <v>2755</v>
      </c>
      <c r="E1103" s="53">
        <v>0.8</v>
      </c>
      <c r="F1103" s="50" t="s">
        <v>23</v>
      </c>
      <c r="G1103" s="51">
        <f>D1103*E1103</f>
        <v>2204</v>
      </c>
      <c r="H1103" s="119"/>
    </row>
    <row r="1104" spans="2:8" ht="55.5" customHeight="1" thickBot="1">
      <c r="B1104" s="122" t="s">
        <v>33</v>
      </c>
      <c r="C1104" s="123"/>
      <c r="D1104" s="54">
        <v>4420</v>
      </c>
      <c r="E1104" s="55">
        <v>8</v>
      </c>
      <c r="F1104" s="41" t="s">
        <v>23</v>
      </c>
      <c r="G1104" s="56">
        <f>D1104*E1104</f>
        <v>35360</v>
      </c>
      <c r="H1104" s="119"/>
    </row>
    <row r="1105" spans="2:8">
      <c r="C1105" s="2"/>
      <c r="D1105" s="2"/>
      <c r="E1105" s="3"/>
      <c r="F1105" s="3"/>
      <c r="H1105" s="22"/>
    </row>
    <row r="1106" spans="2:8">
      <c r="C1106" s="57" t="s">
        <v>14</v>
      </c>
      <c r="D1106" s="58"/>
      <c r="G1106" s="6"/>
    </row>
    <row r="1107" spans="2:8" ht="20.25">
      <c r="C1107" s="101" t="s">
        <v>6</v>
      </c>
      <c r="D1107" s="79" t="s">
        <v>0</v>
      </c>
      <c r="E1107" s="8">
        <f>IF(G1093&gt;0, ROUND((G1093+D1086)/D1086,2), 0)</f>
        <v>1.07</v>
      </c>
      <c r="F1107" s="8"/>
      <c r="G1107" s="9"/>
      <c r="H1107" s="6"/>
    </row>
    <row r="1108" spans="2:8">
      <c r="C1108" s="101"/>
      <c r="D1108" s="79" t="s">
        <v>1</v>
      </c>
      <c r="E1108" s="8">
        <f>IF(SUM(G1094:G1095)&gt;0,ROUND((G1094+G1095+D1086)/D1086,2),0)</f>
        <v>1.1100000000000001</v>
      </c>
      <c r="F1108" s="8"/>
      <c r="G1108" s="9"/>
      <c r="H1108" s="23"/>
    </row>
    <row r="1109" spans="2:8">
      <c r="C1109" s="101"/>
      <c r="D1109" s="79" t="s">
        <v>2</v>
      </c>
      <c r="E1109" s="8">
        <f>IF(G1096&gt;0,ROUND((G1096+D1086)/D1086,2),0)</f>
        <v>0</v>
      </c>
      <c r="F1109" s="10"/>
      <c r="G1109" s="9"/>
    </row>
    <row r="1110" spans="2:8">
      <c r="C1110" s="101"/>
      <c r="D1110" s="11" t="s">
        <v>3</v>
      </c>
      <c r="E1110" s="16">
        <f>IF(SUM(G1097:G1104)&gt;0,ROUND((SUM(G1097:G1104)+D1086)/D1086,2),0)</f>
        <v>5.8</v>
      </c>
      <c r="F1110" s="9"/>
      <c r="G1110" s="9"/>
    </row>
    <row r="1111" spans="2:8">
      <c r="D1111" s="59" t="s">
        <v>4</v>
      </c>
      <c r="E1111" s="60">
        <f>SUM(E1107:E1110)-IF(VALUE(COUNTIF(E1107:E1110,"&gt;0"))=4,3,0)-IF(VALUE(COUNTIF(E1107:E1110,"&gt;0"))=3,2,0)-IF(VALUE(COUNTIF(E1107:E1110,"&gt;0"))=2,1,0)</f>
        <v>5.98</v>
      </c>
      <c r="F1111" s="61"/>
      <c r="G1111" s="6"/>
    </row>
    <row r="1112" spans="2:8">
      <c r="E1112" s="13"/>
      <c r="G1112" s="6"/>
    </row>
    <row r="1113" spans="2:8">
      <c r="B1113" s="14"/>
      <c r="C1113" s="62" t="s">
        <v>22</v>
      </c>
      <c r="D1113" s="102">
        <f>E1111*D1086</f>
        <v>70188.396200000003</v>
      </c>
      <c r="E1113" s="102"/>
      <c r="G1113" s="6"/>
    </row>
    <row r="1114" spans="2:8" ht="20.25">
      <c r="C1114" s="63" t="s">
        <v>8</v>
      </c>
      <c r="D1114" s="103">
        <f>D1113/D1085</f>
        <v>535.78928396946571</v>
      </c>
      <c r="E1114" s="103"/>
      <c r="G1114" s="6"/>
      <c r="H1114" s="24"/>
    </row>
    <row r="1115" spans="2:8" ht="20.25">
      <c r="C1115" s="63"/>
      <c r="D1115" s="80"/>
      <c r="E1115" s="80"/>
      <c r="G1115" s="6"/>
      <c r="H1115" s="68"/>
    </row>
    <row r="1120" spans="2:8" ht="33">
      <c r="B1120" s="110" t="s">
        <v>115</v>
      </c>
      <c r="C1120" s="110"/>
      <c r="D1120" s="110"/>
      <c r="E1120" s="110"/>
      <c r="F1120" s="110"/>
      <c r="G1120" s="110"/>
      <c r="H1120" s="110"/>
    </row>
    <row r="1121" spans="2:8">
      <c r="B1121" s="111" t="s">
        <v>25</v>
      </c>
      <c r="C1121" s="111"/>
      <c r="D1121" s="111"/>
      <c r="E1121" s="111"/>
      <c r="F1121" s="111"/>
      <c r="G1121" s="111"/>
    </row>
    <row r="1122" spans="2:8">
      <c r="C1122" s="81"/>
      <c r="G1122" s="6"/>
    </row>
    <row r="1123" spans="2:8" ht="25.5">
      <c r="C1123" s="12" t="s">
        <v>5</v>
      </c>
      <c r="D1123" s="5"/>
    </row>
    <row r="1124" spans="2:8" ht="20.25" customHeight="1">
      <c r="B1124" s="9"/>
      <c r="C1124" s="112" t="s">
        <v>15</v>
      </c>
      <c r="D1124" s="115" t="s">
        <v>39</v>
      </c>
      <c r="E1124" s="116"/>
      <c r="F1124" s="116"/>
      <c r="G1124" s="117"/>
      <c r="H1124" s="19"/>
    </row>
    <row r="1125" spans="2:8" ht="20.25" customHeight="1">
      <c r="B1125" s="9"/>
      <c r="C1125" s="113"/>
      <c r="D1125" s="118" t="s">
        <v>108</v>
      </c>
      <c r="E1125" s="118"/>
      <c r="F1125" s="118"/>
      <c r="G1125" s="118"/>
      <c r="H1125" s="19"/>
    </row>
    <row r="1126" spans="2:8" ht="20.25" customHeight="1">
      <c r="B1126" s="9"/>
      <c r="C1126" s="114"/>
      <c r="D1126" s="118" t="s">
        <v>117</v>
      </c>
      <c r="E1126" s="118"/>
      <c r="F1126" s="118"/>
      <c r="G1126" s="118"/>
      <c r="H1126" s="19"/>
    </row>
    <row r="1127" spans="2:8">
      <c r="C1127" s="82" t="s">
        <v>12</v>
      </c>
      <c r="D1127" s="91">
        <v>0.7</v>
      </c>
      <c r="E1127" s="83"/>
      <c r="F1127" s="9"/>
    </row>
    <row r="1128" spans="2:8">
      <c r="C1128" s="84" t="s">
        <v>9</v>
      </c>
      <c r="D1128" s="92">
        <v>94</v>
      </c>
      <c r="E1128" s="104" t="s">
        <v>16</v>
      </c>
      <c r="F1128" s="105"/>
      <c r="G1128" s="108">
        <f>D1129/D1128</f>
        <v>84.441170212765954</v>
      </c>
    </row>
    <row r="1129" spans="2:8">
      <c r="C1129" s="84" t="s">
        <v>10</v>
      </c>
      <c r="D1129" s="28">
        <v>7937.47</v>
      </c>
      <c r="E1129" s="106"/>
      <c r="F1129" s="107"/>
      <c r="G1129" s="109"/>
    </row>
    <row r="1130" spans="2:8">
      <c r="C1130" s="85"/>
      <c r="D1130" s="17"/>
      <c r="E1130" s="86"/>
    </row>
    <row r="1131" spans="2:8">
      <c r="C1131" s="87" t="s">
        <v>7</v>
      </c>
      <c r="D1131" s="78" t="s">
        <v>111</v>
      </c>
    </row>
    <row r="1132" spans="2:8">
      <c r="C1132" s="87" t="s">
        <v>11</v>
      </c>
      <c r="D1132" s="78">
        <v>105</v>
      </c>
    </row>
    <row r="1133" spans="2:8">
      <c r="C1133" s="87" t="s">
        <v>13</v>
      </c>
      <c r="D1133" s="88" t="s">
        <v>52</v>
      </c>
      <c r="E1133" s="20"/>
    </row>
    <row r="1134" spans="2:8" ht="24" thickBot="1">
      <c r="C1134" s="21"/>
      <c r="D1134" s="21"/>
    </row>
    <row r="1135" spans="2:8" ht="48" thickBot="1">
      <c r="B1135" s="95" t="s">
        <v>17</v>
      </c>
      <c r="C1135" s="96"/>
      <c r="D1135" s="15" t="s">
        <v>19</v>
      </c>
      <c r="E1135" s="97" t="s">
        <v>21</v>
      </c>
      <c r="F1135" s="98"/>
      <c r="G1135" s="1" t="s">
        <v>20</v>
      </c>
    </row>
    <row r="1136" spans="2:8" ht="18.75" customHeight="1" thickBot="1">
      <c r="B1136" s="99" t="s">
        <v>120</v>
      </c>
      <c r="C1136" s="100"/>
      <c r="D1136" s="32">
        <v>1050</v>
      </c>
      <c r="E1136" s="66">
        <v>0.7</v>
      </c>
      <c r="F1136" s="33" t="s">
        <v>23</v>
      </c>
      <c r="G1136" s="34">
        <f t="shared" ref="G1136:G1145" si="26">D1136*E1136</f>
        <v>735</v>
      </c>
      <c r="H1136" s="119"/>
    </row>
    <row r="1137" spans="2:8" ht="35.25" customHeight="1">
      <c r="B1137" s="120" t="s">
        <v>27</v>
      </c>
      <c r="C1137" s="121"/>
      <c r="D1137" s="35">
        <v>1070</v>
      </c>
      <c r="E1137" s="36">
        <v>0.3</v>
      </c>
      <c r="F1137" s="37" t="s">
        <v>24</v>
      </c>
      <c r="G1137" s="38">
        <f t="shared" si="26"/>
        <v>321</v>
      </c>
      <c r="H1137" s="119"/>
    </row>
    <row r="1138" spans="2:8" ht="21" customHeight="1" thickBot="1">
      <c r="B1138" s="122" t="s">
        <v>18</v>
      </c>
      <c r="C1138" s="123"/>
      <c r="D1138" s="39">
        <v>2145</v>
      </c>
      <c r="E1138" s="40">
        <v>0.3</v>
      </c>
      <c r="F1138" s="41" t="s">
        <v>24</v>
      </c>
      <c r="G1138" s="42">
        <f t="shared" si="26"/>
        <v>643.5</v>
      </c>
      <c r="H1138" s="119"/>
    </row>
    <row r="1139" spans="2:8" ht="38.25" customHeight="1" thickBot="1">
      <c r="B1139" s="124" t="s">
        <v>28</v>
      </c>
      <c r="C1139" s="125"/>
      <c r="D1139" s="43">
        <v>4320</v>
      </c>
      <c r="E1139" s="65"/>
      <c r="F1139" s="44" t="s">
        <v>23</v>
      </c>
      <c r="G1139" s="45">
        <f t="shared" si="26"/>
        <v>0</v>
      </c>
      <c r="H1139" s="119"/>
    </row>
    <row r="1140" spans="2:8" ht="36.75" customHeight="1" thickBot="1">
      <c r="B1140" s="120" t="s">
        <v>36</v>
      </c>
      <c r="C1140" s="121"/>
      <c r="D1140" s="46">
        <v>13140</v>
      </c>
      <c r="E1140" s="47"/>
      <c r="F1140" s="37" t="s">
        <v>23</v>
      </c>
      <c r="G1140" s="38">
        <f t="shared" si="26"/>
        <v>0</v>
      </c>
      <c r="H1140" s="119"/>
    </row>
    <row r="1141" spans="2:8" ht="36.75" customHeight="1">
      <c r="B1141" s="120" t="s">
        <v>37</v>
      </c>
      <c r="C1141" s="121"/>
      <c r="D1141" s="69">
        <v>9940</v>
      </c>
      <c r="E1141" s="49">
        <v>0.7</v>
      </c>
      <c r="F1141" s="70"/>
      <c r="G1141" s="71">
        <f t="shared" si="26"/>
        <v>6958</v>
      </c>
      <c r="H1141" s="119"/>
    </row>
    <row r="1142" spans="2:8" ht="72.75" customHeight="1">
      <c r="B1142" s="126" t="s">
        <v>29</v>
      </c>
      <c r="C1142" s="127"/>
      <c r="D1142" s="48">
        <v>650</v>
      </c>
      <c r="E1142" s="49"/>
      <c r="F1142" s="50" t="s">
        <v>23</v>
      </c>
      <c r="G1142" s="51">
        <f t="shared" si="26"/>
        <v>0</v>
      </c>
      <c r="H1142" s="119"/>
    </row>
    <row r="1143" spans="2:8" ht="57" customHeight="1">
      <c r="B1143" s="126" t="s">
        <v>38</v>
      </c>
      <c r="C1143" s="127"/>
      <c r="D1143" s="52">
        <v>9330</v>
      </c>
      <c r="E1143" s="53">
        <v>0.7</v>
      </c>
      <c r="F1143" s="50" t="s">
        <v>23</v>
      </c>
      <c r="G1143" s="51">
        <f t="shared" si="26"/>
        <v>6531</v>
      </c>
      <c r="H1143" s="119"/>
    </row>
    <row r="1144" spans="2:8" ht="72" customHeight="1">
      <c r="B1144" s="126" t="s">
        <v>30</v>
      </c>
      <c r="C1144" s="127"/>
      <c r="D1144" s="52">
        <v>3330</v>
      </c>
      <c r="E1144" s="53">
        <v>0.7</v>
      </c>
      <c r="F1144" s="50" t="s">
        <v>23</v>
      </c>
      <c r="G1144" s="51">
        <f t="shared" si="26"/>
        <v>2331</v>
      </c>
      <c r="H1144" s="119"/>
    </row>
    <row r="1145" spans="2:8" ht="52.5" customHeight="1">
      <c r="B1145" s="126" t="s">
        <v>31</v>
      </c>
      <c r="C1145" s="127"/>
      <c r="D1145" s="52">
        <v>830</v>
      </c>
      <c r="E1145" s="53">
        <v>0.7</v>
      </c>
      <c r="F1145" s="50"/>
      <c r="G1145" s="51">
        <f t="shared" si="26"/>
        <v>581</v>
      </c>
      <c r="H1145" s="119"/>
    </row>
    <row r="1146" spans="2:8" ht="54.75" customHeight="1">
      <c r="B1146" s="126" t="s">
        <v>32</v>
      </c>
      <c r="C1146" s="127"/>
      <c r="D1146" s="52">
        <v>2755</v>
      </c>
      <c r="E1146" s="53">
        <v>0.7</v>
      </c>
      <c r="F1146" s="50" t="s">
        <v>23</v>
      </c>
      <c r="G1146" s="51">
        <f>D1146*E1146</f>
        <v>1928.4999999999998</v>
      </c>
      <c r="H1146" s="119"/>
    </row>
    <row r="1147" spans="2:8" ht="55.5" customHeight="1" thickBot="1">
      <c r="B1147" s="122" t="s">
        <v>33</v>
      </c>
      <c r="C1147" s="123"/>
      <c r="D1147" s="54">
        <v>4420</v>
      </c>
      <c r="E1147" s="55">
        <v>7</v>
      </c>
      <c r="F1147" s="41" t="s">
        <v>23</v>
      </c>
      <c r="G1147" s="56">
        <f>D1147*E1147</f>
        <v>30940</v>
      </c>
      <c r="H1147" s="119"/>
    </row>
    <row r="1148" spans="2:8">
      <c r="C1148" s="2"/>
      <c r="D1148" s="2"/>
      <c r="E1148" s="3"/>
      <c r="F1148" s="3"/>
      <c r="H1148" s="22"/>
    </row>
    <row r="1149" spans="2:8">
      <c r="C1149" s="57" t="s">
        <v>14</v>
      </c>
      <c r="D1149" s="58"/>
      <c r="G1149" s="6"/>
    </row>
    <row r="1150" spans="2:8" ht="20.25">
      <c r="C1150" s="101" t="s">
        <v>6</v>
      </c>
      <c r="D1150" s="79" t="s">
        <v>0</v>
      </c>
      <c r="E1150" s="8">
        <f>IF(G1136&gt;0, ROUND((G1136+D1129)/D1129,2), 0)</f>
        <v>1.0900000000000001</v>
      </c>
      <c r="F1150" s="8"/>
      <c r="G1150" s="9"/>
      <c r="H1150" s="6"/>
    </row>
    <row r="1151" spans="2:8">
      <c r="C1151" s="101"/>
      <c r="D1151" s="79" t="s">
        <v>1</v>
      </c>
      <c r="E1151" s="8">
        <f>IF(SUM(G1137:G1138)&gt;0,ROUND((G1137+G1138+D1129)/D1129,2),0)</f>
        <v>1.1200000000000001</v>
      </c>
      <c r="F1151" s="8"/>
      <c r="G1151" s="9"/>
      <c r="H1151" s="23"/>
    </row>
    <row r="1152" spans="2:8">
      <c r="C1152" s="101"/>
      <c r="D1152" s="79" t="s">
        <v>2</v>
      </c>
      <c r="E1152" s="8">
        <f>IF(G1139&gt;0,ROUND((G1139+D1129)/D1129,2),0)</f>
        <v>0</v>
      </c>
      <c r="F1152" s="10"/>
      <c r="G1152" s="9"/>
    </row>
    <row r="1153" spans="2:8">
      <c r="C1153" s="101"/>
      <c r="D1153" s="11" t="s">
        <v>3</v>
      </c>
      <c r="E1153" s="16">
        <f>IF(SUM(G1140:G1147)&gt;0,ROUND((SUM(G1140:G1147)+D1129)/D1129,2),0)</f>
        <v>7.21</v>
      </c>
      <c r="F1153" s="9"/>
      <c r="G1153" s="9"/>
    </row>
    <row r="1154" spans="2:8">
      <c r="D1154" s="59" t="s">
        <v>4</v>
      </c>
      <c r="E1154" s="60">
        <f>SUM(E1150:E1153)-IF(VALUE(COUNTIF(E1150:E1153,"&gt;0"))=4,3,0)-IF(VALUE(COUNTIF(E1150:E1153,"&gt;0"))=3,2,0)-IF(VALUE(COUNTIF(E1150:E1153,"&gt;0"))=2,1,0)</f>
        <v>7.42</v>
      </c>
      <c r="F1154" s="61"/>
      <c r="G1154" s="6"/>
    </row>
    <row r="1155" spans="2:8">
      <c r="E1155" s="13"/>
      <c r="G1155" s="6"/>
    </row>
    <row r="1156" spans="2:8">
      <c r="B1156" s="14"/>
      <c r="C1156" s="62" t="s">
        <v>22</v>
      </c>
      <c r="D1156" s="102">
        <f>E1154*D1129</f>
        <v>58896.027399999999</v>
      </c>
      <c r="E1156" s="102"/>
      <c r="G1156" s="6"/>
    </row>
    <row r="1157" spans="2:8" ht="20.25">
      <c r="C1157" s="63" t="s">
        <v>8</v>
      </c>
      <c r="D1157" s="103">
        <f>D1156/D1128</f>
        <v>626.55348297872342</v>
      </c>
      <c r="E1157" s="103"/>
      <c r="G1157" s="6"/>
      <c r="H1157" s="24"/>
    </row>
    <row r="1158" spans="2:8" ht="20.25">
      <c r="C1158" s="63"/>
      <c r="D1158" s="80"/>
      <c r="E1158" s="80"/>
      <c r="G1158" s="6"/>
      <c r="H1158" s="68"/>
    </row>
  </sheetData>
  <mergeCells count="702">
    <mergeCell ref="C909:C911"/>
    <mergeCell ref="D911:G911"/>
    <mergeCell ref="E913:F914"/>
    <mergeCell ref="G913:G914"/>
    <mergeCell ref="C1150:C1153"/>
    <mergeCell ref="D1156:E1156"/>
    <mergeCell ref="D1157:E1157"/>
    <mergeCell ref="E1128:F1129"/>
    <mergeCell ref="G1128:G1129"/>
    <mergeCell ref="B1135:C1135"/>
    <mergeCell ref="E1135:F1135"/>
    <mergeCell ref="B1136:C1136"/>
    <mergeCell ref="C1107:C1110"/>
    <mergeCell ref="D1113:E1113"/>
    <mergeCell ref="D1114:E1114"/>
    <mergeCell ref="B1120:H1120"/>
    <mergeCell ref="B1121:G1121"/>
    <mergeCell ref="C1124:C1126"/>
    <mergeCell ref="D1124:G1124"/>
    <mergeCell ref="D1125:G1125"/>
    <mergeCell ref="D1126:G1126"/>
    <mergeCell ref="E1085:F1086"/>
    <mergeCell ref="G1085:G1086"/>
    <mergeCell ref="B1092:C1092"/>
    <mergeCell ref="H1136:H1147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E1092:F1092"/>
    <mergeCell ref="B1093:C1093"/>
    <mergeCell ref="H1093:H1104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C1064:C1067"/>
    <mergeCell ref="D1070:E1070"/>
    <mergeCell ref="D1071:E1071"/>
    <mergeCell ref="B1077:H1077"/>
    <mergeCell ref="B1078:G1078"/>
    <mergeCell ref="C1081:C1083"/>
    <mergeCell ref="D1081:G1081"/>
    <mergeCell ref="D1082:G1082"/>
    <mergeCell ref="D1083:G1083"/>
    <mergeCell ref="E1042:F1043"/>
    <mergeCell ref="G1042:G1043"/>
    <mergeCell ref="B1049:C1049"/>
    <mergeCell ref="E1049:F1049"/>
    <mergeCell ref="B1050:C1050"/>
    <mergeCell ref="H1050:H1061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C1021:C1024"/>
    <mergeCell ref="D1027:E1027"/>
    <mergeCell ref="D1028:E1028"/>
    <mergeCell ref="B1034:H1034"/>
    <mergeCell ref="B1035:G1035"/>
    <mergeCell ref="C1038:C1040"/>
    <mergeCell ref="D1038:G1038"/>
    <mergeCell ref="D1039:G1039"/>
    <mergeCell ref="D1040:G1040"/>
    <mergeCell ref="B1007:C1007"/>
    <mergeCell ref="H1007:H1018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991:H991"/>
    <mergeCell ref="B992:G992"/>
    <mergeCell ref="C995:C997"/>
    <mergeCell ref="D995:G995"/>
    <mergeCell ref="D996:G996"/>
    <mergeCell ref="D997:G997"/>
    <mergeCell ref="E999:F1000"/>
    <mergeCell ref="G999:G1000"/>
    <mergeCell ref="B1006:C1006"/>
    <mergeCell ref="E1006:F1006"/>
    <mergeCell ref="C462:C465"/>
    <mergeCell ref="D468:E468"/>
    <mergeCell ref="D469:E469"/>
    <mergeCell ref="B447:C447"/>
    <mergeCell ref="E447:F447"/>
    <mergeCell ref="B448:C448"/>
    <mergeCell ref="H448:H459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C436:C438"/>
    <mergeCell ref="D436:G436"/>
    <mergeCell ref="D437:G437"/>
    <mergeCell ref="D438:G438"/>
    <mergeCell ref="E440:F441"/>
    <mergeCell ref="G440:G441"/>
    <mergeCell ref="C419:C422"/>
    <mergeCell ref="D425:E425"/>
    <mergeCell ref="D426:E426"/>
    <mergeCell ref="B432:H432"/>
    <mergeCell ref="B433:G433"/>
    <mergeCell ref="B404:C404"/>
    <mergeCell ref="E404:F404"/>
    <mergeCell ref="B405:C405"/>
    <mergeCell ref="H405:H416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C393:C395"/>
    <mergeCell ref="D393:G393"/>
    <mergeCell ref="D394:G394"/>
    <mergeCell ref="D395:G395"/>
    <mergeCell ref="E397:F398"/>
    <mergeCell ref="G397:G398"/>
    <mergeCell ref="C376:C379"/>
    <mergeCell ref="D382:E382"/>
    <mergeCell ref="D383:E383"/>
    <mergeCell ref="B389:H389"/>
    <mergeCell ref="B390:G390"/>
    <mergeCell ref="B361:C361"/>
    <mergeCell ref="E361:F361"/>
    <mergeCell ref="B362:C362"/>
    <mergeCell ref="H362:H373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C350:C352"/>
    <mergeCell ref="D350:G350"/>
    <mergeCell ref="D351:G351"/>
    <mergeCell ref="D352:G352"/>
    <mergeCell ref="E354:F355"/>
    <mergeCell ref="G354:G355"/>
    <mergeCell ref="C333:C336"/>
    <mergeCell ref="D339:E339"/>
    <mergeCell ref="D340:E340"/>
    <mergeCell ref="B346:H346"/>
    <mergeCell ref="B347:G347"/>
    <mergeCell ref="B318:C318"/>
    <mergeCell ref="E318:F318"/>
    <mergeCell ref="B319:C319"/>
    <mergeCell ref="H319:H33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C307:C309"/>
    <mergeCell ref="D307:G307"/>
    <mergeCell ref="D308:G308"/>
    <mergeCell ref="D309:G309"/>
    <mergeCell ref="E311:F312"/>
    <mergeCell ref="G311:G312"/>
    <mergeCell ref="C290:C293"/>
    <mergeCell ref="D296:E296"/>
    <mergeCell ref="D297:E297"/>
    <mergeCell ref="B303:H303"/>
    <mergeCell ref="B304:G304"/>
    <mergeCell ref="B275:C275"/>
    <mergeCell ref="E275:F275"/>
    <mergeCell ref="B276:C276"/>
    <mergeCell ref="H276:H287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C264:C266"/>
    <mergeCell ref="D264:G264"/>
    <mergeCell ref="D265:G265"/>
    <mergeCell ref="D266:G266"/>
    <mergeCell ref="E268:F269"/>
    <mergeCell ref="G268:G269"/>
    <mergeCell ref="C247:C250"/>
    <mergeCell ref="D253:E253"/>
    <mergeCell ref="D254:E254"/>
    <mergeCell ref="B260:H260"/>
    <mergeCell ref="B261:G261"/>
    <mergeCell ref="B232:C232"/>
    <mergeCell ref="E232:F232"/>
    <mergeCell ref="B233:C233"/>
    <mergeCell ref="H233:H244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C221:C223"/>
    <mergeCell ref="D221:G221"/>
    <mergeCell ref="D222:G222"/>
    <mergeCell ref="D223:G223"/>
    <mergeCell ref="E225:F226"/>
    <mergeCell ref="G225:G226"/>
    <mergeCell ref="C204:C207"/>
    <mergeCell ref="D210:E210"/>
    <mergeCell ref="D211:E211"/>
    <mergeCell ref="B217:H217"/>
    <mergeCell ref="B218:G218"/>
    <mergeCell ref="B189:C189"/>
    <mergeCell ref="E189:F189"/>
    <mergeCell ref="B190:C190"/>
    <mergeCell ref="H190:H201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C178:C180"/>
    <mergeCell ref="D178:G178"/>
    <mergeCell ref="D179:G179"/>
    <mergeCell ref="D180:G180"/>
    <mergeCell ref="E182:F183"/>
    <mergeCell ref="G182:G183"/>
    <mergeCell ref="C161:C164"/>
    <mergeCell ref="D167:E167"/>
    <mergeCell ref="D168:E168"/>
    <mergeCell ref="B174:H174"/>
    <mergeCell ref="B175:G175"/>
    <mergeCell ref="B146:C146"/>
    <mergeCell ref="E146:F146"/>
    <mergeCell ref="B147:C147"/>
    <mergeCell ref="H147:H158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C135:C137"/>
    <mergeCell ref="D135:G135"/>
    <mergeCell ref="D136:G136"/>
    <mergeCell ref="D137:G137"/>
    <mergeCell ref="E139:F140"/>
    <mergeCell ref="G139:G140"/>
    <mergeCell ref="C118:C121"/>
    <mergeCell ref="D124:E124"/>
    <mergeCell ref="D125:E125"/>
    <mergeCell ref="B131:H131"/>
    <mergeCell ref="B132:G132"/>
    <mergeCell ref="B103:C103"/>
    <mergeCell ref="E103:F103"/>
    <mergeCell ref="B104:C104"/>
    <mergeCell ref="H104:H115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C92:C94"/>
    <mergeCell ref="D92:G92"/>
    <mergeCell ref="D93:G93"/>
    <mergeCell ref="D94:G94"/>
    <mergeCell ref="E96:F97"/>
    <mergeCell ref="G96:G97"/>
    <mergeCell ref="C75:C78"/>
    <mergeCell ref="D81:E81"/>
    <mergeCell ref="D82:E82"/>
    <mergeCell ref="B88:H88"/>
    <mergeCell ref="B89:G89"/>
    <mergeCell ref="G53:G54"/>
    <mergeCell ref="B60:C60"/>
    <mergeCell ref="E60:F60"/>
    <mergeCell ref="B61:C61"/>
    <mergeCell ref="B45:H45"/>
    <mergeCell ref="B46:G46"/>
    <mergeCell ref="C49:C51"/>
    <mergeCell ref="D49:G49"/>
    <mergeCell ref="D50:G50"/>
    <mergeCell ref="D51:G51"/>
    <mergeCell ref="H61:H72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D39:E39"/>
    <mergeCell ref="B27:C27"/>
    <mergeCell ref="B24:C24"/>
    <mergeCell ref="B25:C25"/>
    <mergeCell ref="B26:C26"/>
    <mergeCell ref="B28:C28"/>
    <mergeCell ref="B29:C29"/>
    <mergeCell ref="C32:C35"/>
    <mergeCell ref="E53:F54"/>
    <mergeCell ref="B2:H2"/>
    <mergeCell ref="B3:G3"/>
    <mergeCell ref="C6:C8"/>
    <mergeCell ref="D6:G6"/>
    <mergeCell ref="D7:G7"/>
    <mergeCell ref="D8:G8"/>
    <mergeCell ref="B475:H475"/>
    <mergeCell ref="B476:G476"/>
    <mergeCell ref="C479:C481"/>
    <mergeCell ref="D479:G479"/>
    <mergeCell ref="D480:G480"/>
    <mergeCell ref="D481:G481"/>
    <mergeCell ref="H18:H29"/>
    <mergeCell ref="B19:C19"/>
    <mergeCell ref="B20:C20"/>
    <mergeCell ref="B21:C21"/>
    <mergeCell ref="B22:C22"/>
    <mergeCell ref="B23:C23"/>
    <mergeCell ref="E10:F11"/>
    <mergeCell ref="G10:G11"/>
    <mergeCell ref="B17:C17"/>
    <mergeCell ref="E17:F17"/>
    <mergeCell ref="B18:C18"/>
    <mergeCell ref="D38:E38"/>
    <mergeCell ref="C505:C508"/>
    <mergeCell ref="D511:E511"/>
    <mergeCell ref="D512:E512"/>
    <mergeCell ref="E483:F484"/>
    <mergeCell ref="G483:G484"/>
    <mergeCell ref="B490:C490"/>
    <mergeCell ref="E490:F490"/>
    <mergeCell ref="B491:C491"/>
    <mergeCell ref="H491:H502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H534:H545"/>
    <mergeCell ref="B540:C540"/>
    <mergeCell ref="B541:C541"/>
    <mergeCell ref="B542:C542"/>
    <mergeCell ref="B543:C543"/>
    <mergeCell ref="B544:C544"/>
    <mergeCell ref="B545:C545"/>
    <mergeCell ref="C548:C551"/>
    <mergeCell ref="B533:C533"/>
    <mergeCell ref="B534:C534"/>
    <mergeCell ref="B535:C535"/>
    <mergeCell ref="B536:C536"/>
    <mergeCell ref="B537:C537"/>
    <mergeCell ref="B538:C538"/>
    <mergeCell ref="B539:C539"/>
    <mergeCell ref="B518:H518"/>
    <mergeCell ref="B519:G519"/>
    <mergeCell ref="C522:C524"/>
    <mergeCell ref="D522:G522"/>
    <mergeCell ref="D523:G523"/>
    <mergeCell ref="D524:G524"/>
    <mergeCell ref="E526:F527"/>
    <mergeCell ref="G526:G527"/>
    <mergeCell ref="E533:F533"/>
    <mergeCell ref="D554:E554"/>
    <mergeCell ref="D555:E555"/>
    <mergeCell ref="B561:H561"/>
    <mergeCell ref="B562:G562"/>
    <mergeCell ref="C565:C567"/>
    <mergeCell ref="D565:G565"/>
    <mergeCell ref="D566:G566"/>
    <mergeCell ref="D567:G567"/>
    <mergeCell ref="E569:F570"/>
    <mergeCell ref="G569:G570"/>
    <mergeCell ref="B576:C576"/>
    <mergeCell ref="E576:F576"/>
    <mergeCell ref="B577:C577"/>
    <mergeCell ref="H577:H588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C591:C594"/>
    <mergeCell ref="D597:E597"/>
    <mergeCell ref="D598:E598"/>
    <mergeCell ref="B604:H604"/>
    <mergeCell ref="B605:G605"/>
    <mergeCell ref="C608:C610"/>
    <mergeCell ref="D608:G608"/>
    <mergeCell ref="D609:G609"/>
    <mergeCell ref="D610:G610"/>
    <mergeCell ref="E612:F613"/>
    <mergeCell ref="G612:G613"/>
    <mergeCell ref="B619:C619"/>
    <mergeCell ref="E619:F619"/>
    <mergeCell ref="B620:C620"/>
    <mergeCell ref="H620:H63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C634:C637"/>
    <mergeCell ref="D640:E640"/>
    <mergeCell ref="D641:E641"/>
    <mergeCell ref="B647:H647"/>
    <mergeCell ref="B648:G648"/>
    <mergeCell ref="C651:C653"/>
    <mergeCell ref="D651:G651"/>
    <mergeCell ref="D652:G652"/>
    <mergeCell ref="D653:G653"/>
    <mergeCell ref="E655:F656"/>
    <mergeCell ref="G655:G656"/>
    <mergeCell ref="B662:C662"/>
    <mergeCell ref="E662:F662"/>
    <mergeCell ref="B663:C663"/>
    <mergeCell ref="H663:H674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C677:C680"/>
    <mergeCell ref="D683:E683"/>
    <mergeCell ref="D684:E684"/>
    <mergeCell ref="B690:H690"/>
    <mergeCell ref="B691:G691"/>
    <mergeCell ref="C694:C696"/>
    <mergeCell ref="D694:G694"/>
    <mergeCell ref="D695:G695"/>
    <mergeCell ref="D696:G696"/>
    <mergeCell ref="E698:F699"/>
    <mergeCell ref="G698:G699"/>
    <mergeCell ref="B705:C705"/>
    <mergeCell ref="E705:F705"/>
    <mergeCell ref="B706:C706"/>
    <mergeCell ref="H706:H717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C720:C723"/>
    <mergeCell ref="D726:E726"/>
    <mergeCell ref="D727:E727"/>
    <mergeCell ref="B733:H733"/>
    <mergeCell ref="B734:G734"/>
    <mergeCell ref="C737:C739"/>
    <mergeCell ref="D737:G737"/>
    <mergeCell ref="D738:G738"/>
    <mergeCell ref="D739:G739"/>
    <mergeCell ref="E741:F742"/>
    <mergeCell ref="G741:G742"/>
    <mergeCell ref="B748:C748"/>
    <mergeCell ref="E748:F748"/>
    <mergeCell ref="B749:C749"/>
    <mergeCell ref="H749:H760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C763:C766"/>
    <mergeCell ref="D769:E769"/>
    <mergeCell ref="D770:E770"/>
    <mergeCell ref="B776:H776"/>
    <mergeCell ref="B777:G777"/>
    <mergeCell ref="C780:C782"/>
    <mergeCell ref="D780:G780"/>
    <mergeCell ref="D781:G781"/>
    <mergeCell ref="D782:G782"/>
    <mergeCell ref="E784:F785"/>
    <mergeCell ref="G784:G785"/>
    <mergeCell ref="B791:C791"/>
    <mergeCell ref="E791:F791"/>
    <mergeCell ref="B792:C792"/>
    <mergeCell ref="H792:H803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C806:C809"/>
    <mergeCell ref="D812:E812"/>
    <mergeCell ref="D813:E813"/>
    <mergeCell ref="B819:H819"/>
    <mergeCell ref="B820:G820"/>
    <mergeCell ref="C823:C825"/>
    <mergeCell ref="D823:G823"/>
    <mergeCell ref="D824:G824"/>
    <mergeCell ref="D825:G825"/>
    <mergeCell ref="E827:F828"/>
    <mergeCell ref="G827:G828"/>
    <mergeCell ref="B834:C834"/>
    <mergeCell ref="E834:F834"/>
    <mergeCell ref="B835:C835"/>
    <mergeCell ref="H835:H846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C849:C852"/>
    <mergeCell ref="D855:E855"/>
    <mergeCell ref="D856:E856"/>
    <mergeCell ref="B862:H862"/>
    <mergeCell ref="B863:G863"/>
    <mergeCell ref="C866:C868"/>
    <mergeCell ref="D866:G866"/>
    <mergeCell ref="D867:G867"/>
    <mergeCell ref="D868:G868"/>
    <mergeCell ref="C892:C895"/>
    <mergeCell ref="D898:E898"/>
    <mergeCell ref="D899:E899"/>
    <mergeCell ref="B905:H905"/>
    <mergeCell ref="B906:G906"/>
    <mergeCell ref="D909:G909"/>
    <mergeCell ref="D910:G910"/>
    <mergeCell ref="E870:F871"/>
    <mergeCell ref="G870:G871"/>
    <mergeCell ref="B877:C877"/>
    <mergeCell ref="E877:F877"/>
    <mergeCell ref="B878:C878"/>
    <mergeCell ref="H878:H889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H921:H932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20:C920"/>
    <mergeCell ref="E920:F920"/>
    <mergeCell ref="B921:C921"/>
    <mergeCell ref="C978:C981"/>
    <mergeCell ref="D984:E984"/>
    <mergeCell ref="D985:E985"/>
    <mergeCell ref="E956:F957"/>
    <mergeCell ref="G956:G957"/>
    <mergeCell ref="B963:C963"/>
    <mergeCell ref="E963:F963"/>
    <mergeCell ref="B964:C964"/>
    <mergeCell ref="C935:C938"/>
    <mergeCell ref="D941:E941"/>
    <mergeCell ref="D942:E942"/>
    <mergeCell ref="B948:H948"/>
    <mergeCell ref="B949:G949"/>
    <mergeCell ref="C952:C954"/>
    <mergeCell ref="D952:G952"/>
    <mergeCell ref="D953:G953"/>
    <mergeCell ref="D954:G954"/>
    <mergeCell ref="H964:H975"/>
    <mergeCell ref="B965:C965"/>
    <mergeCell ref="B966:C966"/>
    <mergeCell ref="B967:C967"/>
  </mergeCells>
  <dataValidations count="1">
    <dataValidation type="list" allowBlank="1" showInputMessage="1" showErrorMessage="1" sqref="D961 D1004 D1047 D1090 D1133 D488 D445 D402 D230 D316 D273 D359 D187 D144 D101 D58 D617 D531 D574 D660 D875 D703 D746 D789 D832 D15 D918">
      <formula1>способ_рубки</formula1>
    </dataValidation>
  </dataValidations>
  <pageMargins left="0.59055118110236227" right="0.23622047244094491" top="0.23622047244094491" bottom="0.23622047244094491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2022году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лесник</cp:lastModifiedBy>
  <cp:lastPrinted>2022-03-04T11:47:02Z</cp:lastPrinted>
  <dcterms:created xsi:type="dcterms:W3CDTF">2016-01-18T14:22:10Z</dcterms:created>
  <dcterms:modified xsi:type="dcterms:W3CDTF">2022-07-12T08:40:00Z</dcterms:modified>
</cp:coreProperties>
</file>